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Violeta\Documents\violeta darbas\STRATEGINIS PLANAVIMAS\KEITIMAI\2026 m\2026-05\PRADINIS\"/>
    </mc:Choice>
  </mc:AlternateContent>
  <xr:revisionPtr revIDLastSave="0" documentId="13_ncr:1_{8C109560-B377-41B9-A9C0-26D80EC80ECF}" xr6:coauthVersionLast="47" xr6:coauthVersionMax="47" xr10:uidLastSave="{00000000-0000-0000-0000-000000000000}"/>
  <bookViews>
    <workbookView xWindow="-108" yWindow="-108" windowWidth="23256" windowHeight="13896" tabRatio="766" activeTab="2" xr2:uid="{00000000-000D-0000-FFFF-FFFF00000000}"/>
  </bookViews>
  <sheets>
    <sheet name="1 programa" sheetId="1" r:id="rId1"/>
    <sheet name="2 programa" sheetId="9" r:id="rId2"/>
    <sheet name="3 programa" sheetId="4" r:id="rId3"/>
    <sheet name="4 programa" sheetId="5" r:id="rId4"/>
    <sheet name="5 programa" sheetId="6" r:id="rId5"/>
    <sheet name="Suvestinė" sheetId="8" r:id="rId6"/>
    <sheet name="Planui" sheetId="10" state="hidden" r:id="rId7"/>
  </sheets>
  <definedNames>
    <definedName name="Asignavimų_valdytojai" localSheetId="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75" i="4" l="1"/>
  <c r="J273" i="4"/>
  <c r="J262" i="6"/>
  <c r="J260" i="6"/>
  <c r="J259" i="6"/>
  <c r="J118" i="6"/>
  <c r="J114" i="6"/>
  <c r="K119" i="6"/>
  <c r="J117" i="6"/>
  <c r="J46" i="6"/>
  <c r="J47" i="6"/>
  <c r="J139" i="5"/>
  <c r="J138" i="5" s="1"/>
  <c r="J120" i="5"/>
  <c r="K120" i="5"/>
  <c r="L120" i="5"/>
  <c r="J38" i="6"/>
  <c r="J195" i="6"/>
  <c r="K230" i="9"/>
  <c r="L230" i="9"/>
  <c r="J229" i="9"/>
  <c r="J228" i="9"/>
  <c r="J227" i="9"/>
  <c r="J230" i="9" s="1"/>
  <c r="J50" i="6"/>
  <c r="J48" i="6"/>
  <c r="J49" i="6"/>
  <c r="K49" i="6"/>
  <c r="L49" i="6"/>
  <c r="J44" i="6"/>
  <c r="J43" i="6"/>
  <c r="J245" i="9"/>
  <c r="J263" i="9"/>
  <c r="J250" i="9"/>
  <c r="J248" i="9"/>
  <c r="J242" i="9"/>
  <c r="J273" i="9"/>
  <c r="J215" i="9"/>
  <c r="J214" i="9"/>
  <c r="J213" i="9"/>
  <c r="J212" i="9"/>
  <c r="J211" i="9"/>
  <c r="J210" i="9"/>
  <c r="J208" i="9"/>
  <c r="J207" i="9"/>
  <c r="J205" i="9"/>
  <c r="J203" i="9"/>
  <c r="J202" i="9"/>
  <c r="J201" i="9"/>
  <c r="J200" i="9"/>
  <c r="J198" i="9"/>
  <c r="J197" i="9"/>
  <c r="J196" i="9"/>
  <c r="J120" i="4"/>
  <c r="J79" i="4"/>
  <c r="J249" i="4"/>
  <c r="J245" i="4"/>
  <c r="J218" i="1"/>
  <c r="J217" i="1"/>
  <c r="J215" i="1"/>
  <c r="J144" i="9"/>
  <c r="J216" i="1"/>
  <c r="J212" i="1"/>
  <c r="J210" i="1"/>
  <c r="J44" i="1"/>
  <c r="J47" i="1"/>
  <c r="J37" i="1"/>
  <c r="J33" i="1"/>
  <c r="J132" i="1"/>
  <c r="J95" i="1"/>
  <c r="J89" i="1"/>
  <c r="J83" i="1"/>
  <c r="J65" i="1"/>
  <c r="J63" i="1"/>
  <c r="J183" i="4"/>
  <c r="J158" i="6"/>
  <c r="J124" i="6"/>
  <c r="J19" i="4"/>
  <c r="J199" i="4"/>
  <c r="J240" i="9"/>
  <c r="J277" i="4" l="1"/>
  <c r="J186" i="9"/>
  <c r="J206" i="9"/>
  <c r="J195" i="9"/>
  <c r="J264" i="1"/>
  <c r="J178" i="1"/>
  <c r="J269" i="9" l="1"/>
  <c r="J199" i="1"/>
  <c r="J28" i="1"/>
  <c r="J58" i="1"/>
  <c r="J35" i="1"/>
  <c r="J32" i="1"/>
  <c r="J31" i="1"/>
  <c r="J26" i="1"/>
  <c r="J60" i="1" l="1"/>
  <c r="J208" i="1"/>
  <c r="J207" i="1"/>
  <c r="J209" i="1" s="1"/>
  <c r="J22" i="9"/>
  <c r="J19" i="9"/>
  <c r="J233" i="9"/>
  <c r="J221" i="6"/>
  <c r="J29" i="6"/>
  <c r="J23" i="6"/>
  <c r="J143" i="1"/>
  <c r="J185" i="9"/>
  <c r="J39" i="1"/>
  <c r="J74" i="9"/>
  <c r="J72" i="9"/>
  <c r="J38" i="1"/>
  <c r="J34" i="1"/>
  <c r="J80" i="1"/>
  <c r="J17" i="9"/>
  <c r="J132" i="9"/>
  <c r="J130" i="9"/>
  <c r="J16" i="9"/>
  <c r="J274" i="4"/>
  <c r="J200" i="4"/>
  <c r="K200" i="4"/>
  <c r="L200" i="4"/>
  <c r="J246" i="9"/>
  <c r="J244" i="9"/>
  <c r="J191" i="9"/>
  <c r="J197" i="6"/>
  <c r="J241" i="6"/>
  <c r="J197" i="1"/>
  <c r="J70" i="1"/>
  <c r="J61" i="1"/>
  <c r="J113" i="5"/>
  <c r="J110" i="5"/>
  <c r="J104" i="5"/>
  <c r="J96" i="5"/>
  <c r="J97" i="5" s="1"/>
  <c r="J109" i="5"/>
  <c r="J86" i="1"/>
  <c r="J77" i="1"/>
  <c r="J194" i="9"/>
  <c r="J128" i="6"/>
  <c r="J192" i="9"/>
  <c r="J190" i="9"/>
  <c r="J133" i="9"/>
  <c r="J131" i="9"/>
  <c r="J129" i="9"/>
  <c r="J128" i="9"/>
  <c r="J17" i="6"/>
  <c r="J87" i="5"/>
  <c r="J83" i="5"/>
  <c r="J19" i="5"/>
  <c r="J151" i="4"/>
  <c r="J142" i="4"/>
  <c r="J128" i="4"/>
  <c r="J115" i="4"/>
  <c r="J75" i="4"/>
  <c r="J23" i="4"/>
  <c r="K149" i="1"/>
  <c r="K20" i="1"/>
  <c r="L20" i="1"/>
  <c r="J22" i="1"/>
  <c r="J24" i="4"/>
  <c r="J26" i="4" s="1"/>
  <c r="J182" i="1"/>
  <c r="J112" i="9"/>
  <c r="J111" i="9"/>
  <c r="J110" i="9"/>
  <c r="J109" i="9"/>
  <c r="J108" i="9"/>
  <c r="J107" i="9"/>
  <c r="J39" i="9"/>
  <c r="J101" i="4"/>
  <c r="J141" i="1"/>
  <c r="J42" i="6"/>
  <c r="J45" i="6" s="1"/>
  <c r="J189" i="6"/>
  <c r="J30" i="6"/>
  <c r="J68" i="6"/>
  <c r="J22" i="5"/>
  <c r="J23" i="5" s="1"/>
  <c r="J229" i="4"/>
  <c r="J224" i="4"/>
  <c r="J212" i="4"/>
  <c r="J173" i="9"/>
  <c r="J184" i="9"/>
  <c r="J18" i="9" l="1"/>
  <c r="J111" i="5"/>
  <c r="J114" i="9"/>
  <c r="J186" i="1"/>
  <c r="L89" i="6"/>
  <c r="L90" i="6"/>
  <c r="K90" i="6"/>
  <c r="L117" i="9"/>
  <c r="K117" i="9"/>
  <c r="K273" i="9"/>
  <c r="L273" i="9"/>
  <c r="K263" i="9"/>
  <c r="L263" i="9"/>
  <c r="K239" i="9"/>
  <c r="L239" i="9"/>
  <c r="K240" i="9"/>
  <c r="L240" i="9"/>
  <c r="K241" i="9"/>
  <c r="L241" i="9"/>
  <c r="K242" i="9"/>
  <c r="L242" i="9"/>
  <c r="K245" i="9"/>
  <c r="L245" i="9"/>
  <c r="K247" i="9"/>
  <c r="L247" i="9"/>
  <c r="K248" i="9"/>
  <c r="L248" i="9"/>
  <c r="K249" i="9"/>
  <c r="L249" i="9"/>
  <c r="K250" i="9"/>
  <c r="L250" i="9"/>
  <c r="K233" i="9"/>
  <c r="L233" i="9"/>
  <c r="K225" i="9"/>
  <c r="L225" i="9"/>
  <c r="K224" i="9"/>
  <c r="K226" i="9" s="1"/>
  <c r="K231" i="9" s="1"/>
  <c r="L224" i="9"/>
  <c r="K115" i="9"/>
  <c r="K218" i="9"/>
  <c r="L179" i="9"/>
  <c r="K161" i="9"/>
  <c r="K162" i="9"/>
  <c r="K127" i="9"/>
  <c r="K134" i="9" s="1"/>
  <c r="L127" i="9"/>
  <c r="L134" i="9" s="1"/>
  <c r="L218" i="1"/>
  <c r="K210" i="1"/>
  <c r="K218" i="1" s="1"/>
  <c r="K263" i="1"/>
  <c r="L263" i="1"/>
  <c r="J201" i="1"/>
  <c r="L226" i="9" l="1"/>
  <c r="L231" i="9" s="1"/>
  <c r="K179" i="9"/>
  <c r="K239" i="6"/>
  <c r="L239" i="6"/>
  <c r="K237" i="6"/>
  <c r="L237" i="6"/>
  <c r="K235" i="6"/>
  <c r="L235" i="6"/>
  <c r="K233" i="6"/>
  <c r="L233" i="6"/>
  <c r="L219" i="6"/>
  <c r="L220" i="6"/>
  <c r="K219" i="6"/>
  <c r="K220" i="6"/>
  <c r="K216" i="6"/>
  <c r="L216" i="6"/>
  <c r="K209" i="6"/>
  <c r="L209" i="6"/>
  <c r="K207" i="6"/>
  <c r="L207" i="6"/>
  <c r="K205" i="6"/>
  <c r="L205" i="6"/>
  <c r="K199" i="6"/>
  <c r="L199" i="6"/>
  <c r="K197" i="6"/>
  <c r="L197" i="6"/>
  <c r="K195" i="6"/>
  <c r="L195" i="6"/>
  <c r="L187" i="6"/>
  <c r="L188" i="6"/>
  <c r="L189" i="6"/>
  <c r="K187" i="6"/>
  <c r="K188" i="6"/>
  <c r="K189" i="6"/>
  <c r="K183" i="6"/>
  <c r="L183" i="6"/>
  <c r="K178" i="6"/>
  <c r="L178" i="6"/>
  <c r="K179" i="6"/>
  <c r="L179" i="6"/>
  <c r="K170" i="6"/>
  <c r="L170" i="6"/>
  <c r="K161" i="6"/>
  <c r="L161" i="6"/>
  <c r="K158" i="6"/>
  <c r="L158" i="6"/>
  <c r="K149" i="6"/>
  <c r="L149" i="6"/>
  <c r="K150" i="6"/>
  <c r="L150" i="6"/>
  <c r="K152" i="6"/>
  <c r="L152" i="6"/>
  <c r="L131" i="6"/>
  <c r="L133" i="6"/>
  <c r="L135" i="6"/>
  <c r="L137" i="6"/>
  <c r="L139" i="6"/>
  <c r="L140" i="6"/>
  <c r="L141" i="6"/>
  <c r="L142" i="6"/>
  <c r="L143" i="6"/>
  <c r="L144" i="6"/>
  <c r="L146" i="6"/>
  <c r="K131" i="6"/>
  <c r="K133" i="6"/>
  <c r="K135" i="6"/>
  <c r="K137" i="6"/>
  <c r="K139" i="6"/>
  <c r="K140" i="6"/>
  <c r="K141" i="6"/>
  <c r="K142" i="6"/>
  <c r="K143" i="6"/>
  <c r="K144" i="6"/>
  <c r="K146" i="6"/>
  <c r="K128" i="6"/>
  <c r="L128" i="6"/>
  <c r="K129" i="6"/>
  <c r="L129" i="6"/>
  <c r="K124" i="6"/>
  <c r="L124" i="6"/>
  <c r="K125" i="6"/>
  <c r="L125" i="6"/>
  <c r="K114" i="6"/>
  <c r="L114" i="6"/>
  <c r="K113" i="6"/>
  <c r="L113" i="6"/>
  <c r="K105" i="6"/>
  <c r="L105" i="6"/>
  <c r="K102" i="6"/>
  <c r="L102" i="6"/>
  <c r="K103" i="6"/>
  <c r="L103" i="6"/>
  <c r="K97" i="6"/>
  <c r="L97" i="6"/>
  <c r="K95" i="6"/>
  <c r="L95" i="6"/>
  <c r="K81" i="6"/>
  <c r="L81" i="6"/>
  <c r="K77" i="6"/>
  <c r="L77" i="6"/>
  <c r="L54" i="6"/>
  <c r="L55" i="6"/>
  <c r="L56" i="6"/>
  <c r="L57" i="6"/>
  <c r="L58" i="6"/>
  <c r="L59" i="6"/>
  <c r="L60" i="6"/>
  <c r="L61" i="6"/>
  <c r="L62" i="6"/>
  <c r="L63" i="6"/>
  <c r="L64" i="6"/>
  <c r="L65" i="6"/>
  <c r="L66" i="6"/>
  <c r="L67" i="6"/>
  <c r="L68" i="6"/>
  <c r="L69" i="6"/>
  <c r="L70" i="6"/>
  <c r="L71" i="6"/>
  <c r="L72" i="6"/>
  <c r="L73" i="6"/>
  <c r="L74" i="6"/>
  <c r="L75" i="6"/>
  <c r="K54" i="6"/>
  <c r="K55" i="6"/>
  <c r="K56" i="6"/>
  <c r="K57" i="6"/>
  <c r="K58" i="6"/>
  <c r="K59" i="6"/>
  <c r="K60" i="6"/>
  <c r="K61" i="6"/>
  <c r="K62" i="6"/>
  <c r="K63" i="6"/>
  <c r="K64" i="6"/>
  <c r="K65" i="6"/>
  <c r="K66" i="6"/>
  <c r="K67" i="6"/>
  <c r="K68" i="6"/>
  <c r="K69" i="6"/>
  <c r="K70" i="6"/>
  <c r="K71" i="6"/>
  <c r="K72" i="6"/>
  <c r="K73" i="6"/>
  <c r="K74" i="6"/>
  <c r="K75" i="6"/>
  <c r="K48" i="6"/>
  <c r="L48" i="6"/>
  <c r="K40" i="6"/>
  <c r="K41" i="6" s="1"/>
  <c r="L40" i="6"/>
  <c r="L41" i="6" s="1"/>
  <c r="K34" i="6"/>
  <c r="L34" i="6"/>
  <c r="K33" i="6"/>
  <c r="L33" i="6"/>
  <c r="L16" i="6"/>
  <c r="L17" i="6"/>
  <c r="L19" i="6"/>
  <c r="L20" i="6"/>
  <c r="L21" i="6"/>
  <c r="L22" i="6"/>
  <c r="L23" i="6"/>
  <c r="L24" i="6"/>
  <c r="L25" i="6"/>
  <c r="L26" i="6"/>
  <c r="L28" i="6"/>
  <c r="L29" i="6"/>
  <c r="L30" i="6"/>
  <c r="L31" i="6"/>
  <c r="K16" i="6"/>
  <c r="K17" i="6"/>
  <c r="K19" i="6"/>
  <c r="K20" i="6"/>
  <c r="K21" i="6"/>
  <c r="K22" i="6"/>
  <c r="K23" i="6"/>
  <c r="K24" i="6"/>
  <c r="K25" i="6"/>
  <c r="K26" i="6"/>
  <c r="K28" i="6"/>
  <c r="K29" i="6"/>
  <c r="K30" i="6"/>
  <c r="K31" i="6"/>
  <c r="K117" i="5"/>
  <c r="L117" i="5"/>
  <c r="K115" i="5"/>
  <c r="L115" i="5"/>
  <c r="K112" i="5"/>
  <c r="L112" i="5"/>
  <c r="K109" i="5"/>
  <c r="L109" i="5"/>
  <c r="K110" i="5"/>
  <c r="L110" i="5"/>
  <c r="L106" i="5"/>
  <c r="K106" i="5"/>
  <c r="L103" i="5"/>
  <c r="L104" i="5"/>
  <c r="K103" i="5"/>
  <c r="K104" i="5"/>
  <c r="K99" i="5"/>
  <c r="L99" i="5"/>
  <c r="K96" i="5"/>
  <c r="L96" i="5"/>
  <c r="K94" i="5"/>
  <c r="L94" i="5"/>
  <c r="K92" i="5"/>
  <c r="L92" i="5"/>
  <c r="K84" i="5"/>
  <c r="L84" i="5"/>
  <c r="L75" i="5"/>
  <c r="L76" i="5"/>
  <c r="L77" i="5"/>
  <c r="K75" i="5"/>
  <c r="K76" i="5"/>
  <c r="K77" i="5"/>
  <c r="L72" i="5"/>
  <c r="L73" i="5"/>
  <c r="K72" i="5"/>
  <c r="K73" i="5"/>
  <c r="L70" i="5"/>
  <c r="L71" i="5"/>
  <c r="K70" i="5"/>
  <c r="K71" i="5"/>
  <c r="L68" i="5"/>
  <c r="K68" i="5"/>
  <c r="L66" i="5"/>
  <c r="L67" i="5"/>
  <c r="K66" i="5"/>
  <c r="K67" i="5"/>
  <c r="L64" i="5"/>
  <c r="L65" i="5"/>
  <c r="K64" i="5"/>
  <c r="K65" i="5"/>
  <c r="L55" i="5"/>
  <c r="L56" i="5"/>
  <c r="L57" i="5"/>
  <c r="L58" i="5"/>
  <c r="L59" i="5"/>
  <c r="L60" i="5"/>
  <c r="L61" i="5"/>
  <c r="L62" i="5"/>
  <c r="K55" i="5"/>
  <c r="K56" i="5"/>
  <c r="K57" i="5"/>
  <c r="K58" i="5"/>
  <c r="K59" i="5"/>
  <c r="K60" i="5"/>
  <c r="K61" i="5"/>
  <c r="K62" i="5"/>
  <c r="L53" i="5"/>
  <c r="L54" i="5"/>
  <c r="K53" i="5"/>
  <c r="K54" i="5"/>
  <c r="L49" i="5"/>
  <c r="K49" i="5"/>
  <c r="L43" i="5"/>
  <c r="K43" i="5"/>
  <c r="L39" i="5"/>
  <c r="K39" i="5"/>
  <c r="L33" i="5"/>
  <c r="K33" i="5"/>
  <c r="L29" i="5"/>
  <c r="L31" i="5"/>
  <c r="K29" i="5"/>
  <c r="K31" i="5"/>
  <c r="L22" i="5"/>
  <c r="K22" i="5"/>
  <c r="K23" i="5" s="1"/>
  <c r="K19" i="5"/>
  <c r="K253" i="4"/>
  <c r="L253" i="4"/>
  <c r="L247" i="4"/>
  <c r="L248" i="4"/>
  <c r="L249" i="4"/>
  <c r="K247" i="4"/>
  <c r="K248" i="4"/>
  <c r="K249" i="4"/>
  <c r="K245" i="4"/>
  <c r="L245" i="4"/>
  <c r="K243" i="4"/>
  <c r="L243" i="4"/>
  <c r="K237" i="4"/>
  <c r="L237" i="4"/>
  <c r="L233" i="4"/>
  <c r="L234" i="4"/>
  <c r="L235" i="4"/>
  <c r="K233" i="4"/>
  <c r="K234" i="4"/>
  <c r="K235" i="4"/>
  <c r="L229" i="4"/>
  <c r="L230" i="4"/>
  <c r="L231" i="4"/>
  <c r="K229" i="4"/>
  <c r="K230" i="4"/>
  <c r="K231" i="4"/>
  <c r="L228" i="4"/>
  <c r="K228" i="4"/>
  <c r="L224" i="4"/>
  <c r="L225" i="4"/>
  <c r="L226" i="4"/>
  <c r="K224" i="4"/>
  <c r="K225" i="4"/>
  <c r="K226" i="4"/>
  <c r="L221" i="4"/>
  <c r="L222" i="4"/>
  <c r="L223" i="4"/>
  <c r="K221" i="4"/>
  <c r="K222" i="4"/>
  <c r="K223" i="4"/>
  <c r="L219" i="4"/>
  <c r="L220" i="4"/>
  <c r="K219" i="4"/>
  <c r="K220" i="4"/>
  <c r="L215" i="4"/>
  <c r="L216" i="4"/>
  <c r="L217" i="4"/>
  <c r="K215" i="4"/>
  <c r="K216" i="4"/>
  <c r="K217" i="4"/>
  <c r="L212" i="4"/>
  <c r="L213" i="4"/>
  <c r="L214" i="4"/>
  <c r="K212" i="4"/>
  <c r="K213" i="4"/>
  <c r="K214" i="4"/>
  <c r="L209" i="4"/>
  <c r="L210" i="4"/>
  <c r="L211" i="4"/>
  <c r="K209" i="4"/>
  <c r="K210" i="4"/>
  <c r="K211" i="4"/>
  <c r="L205" i="4"/>
  <c r="L206" i="4"/>
  <c r="K205" i="4"/>
  <c r="K206" i="4"/>
  <c r="K189" i="4"/>
  <c r="L189" i="4"/>
  <c r="K183" i="4"/>
  <c r="L183" i="4"/>
  <c r="K184" i="4"/>
  <c r="L184" i="4"/>
  <c r="K175" i="4"/>
  <c r="L175" i="4"/>
  <c r="L173" i="4"/>
  <c r="K173" i="4"/>
  <c r="K171" i="4"/>
  <c r="L171" i="4"/>
  <c r="K169" i="4"/>
  <c r="L169" i="4"/>
  <c r="K164" i="4"/>
  <c r="L164" i="4"/>
  <c r="L161" i="4"/>
  <c r="L162" i="4"/>
  <c r="K161" i="4"/>
  <c r="K162" i="4"/>
  <c r="L156" i="4"/>
  <c r="L157" i="4"/>
  <c r="L158" i="4"/>
  <c r="L159" i="4"/>
  <c r="K156" i="4"/>
  <c r="K157" i="4"/>
  <c r="K158" i="4"/>
  <c r="K159" i="4"/>
  <c r="L134" i="4"/>
  <c r="L136" i="4"/>
  <c r="L137" i="4"/>
  <c r="K134" i="4"/>
  <c r="K136" i="4"/>
  <c r="K137" i="4"/>
  <c r="K122" i="4"/>
  <c r="L122" i="4"/>
  <c r="K124" i="4"/>
  <c r="L124" i="4"/>
  <c r="K120" i="4"/>
  <c r="L120" i="4"/>
  <c r="K116" i="4"/>
  <c r="L116" i="4"/>
  <c r="L106" i="4"/>
  <c r="K106" i="4"/>
  <c r="K104" i="4"/>
  <c r="L104" i="4"/>
  <c r="K101" i="4"/>
  <c r="L101" i="4"/>
  <c r="K99" i="4"/>
  <c r="L99" i="4"/>
  <c r="L92" i="4"/>
  <c r="L94" i="4"/>
  <c r="L95" i="4"/>
  <c r="K92" i="4"/>
  <c r="K94" i="4"/>
  <c r="K95" i="4"/>
  <c r="L89" i="4"/>
  <c r="K89" i="4"/>
  <c r="L82" i="4"/>
  <c r="K82" i="4"/>
  <c r="L78" i="4"/>
  <c r="K78" i="4"/>
  <c r="K58" i="4"/>
  <c r="L58" i="4"/>
  <c r="K56" i="4"/>
  <c r="L56" i="4"/>
  <c r="K53" i="4"/>
  <c r="L53" i="4"/>
  <c r="K55" i="4"/>
  <c r="L55" i="4"/>
  <c r="K50" i="4"/>
  <c r="L50" i="4"/>
  <c r="K48" i="4"/>
  <c r="L48" i="4"/>
  <c r="K47" i="4"/>
  <c r="L47" i="4"/>
  <c r="L45" i="4"/>
  <c r="K45" i="4"/>
  <c r="K43" i="4"/>
  <c r="L43" i="4"/>
  <c r="K42" i="4"/>
  <c r="L42" i="4"/>
  <c r="K40" i="4"/>
  <c r="L40" i="4"/>
  <c r="K38" i="4"/>
  <c r="L38" i="4"/>
  <c r="K18" i="4"/>
  <c r="L18" i="4"/>
  <c r="K20" i="4"/>
  <c r="L20" i="4"/>
  <c r="K16" i="4"/>
  <c r="L16" i="4"/>
  <c r="L221" i="9"/>
  <c r="K221" i="9"/>
  <c r="L194" i="9"/>
  <c r="L195" i="9"/>
  <c r="L206" i="9"/>
  <c r="L209" i="9"/>
  <c r="K194" i="9"/>
  <c r="K195" i="9"/>
  <c r="K206" i="9"/>
  <c r="K209" i="9"/>
  <c r="L190" i="9"/>
  <c r="L191" i="9"/>
  <c r="K190" i="9"/>
  <c r="K191" i="9"/>
  <c r="L182" i="9"/>
  <c r="L183" i="9"/>
  <c r="L184" i="9"/>
  <c r="L185" i="9"/>
  <c r="L186" i="9"/>
  <c r="L187" i="9"/>
  <c r="K182" i="9"/>
  <c r="K183" i="9"/>
  <c r="K184" i="9"/>
  <c r="K185" i="9"/>
  <c r="K186" i="9"/>
  <c r="K187" i="9"/>
  <c r="L158" i="9"/>
  <c r="K158" i="9"/>
  <c r="L135" i="9"/>
  <c r="L136" i="9"/>
  <c r="L137" i="9"/>
  <c r="L138" i="9"/>
  <c r="L139" i="9"/>
  <c r="L140" i="9"/>
  <c r="L141" i="9"/>
  <c r="L142" i="9"/>
  <c r="L143" i="9"/>
  <c r="L144" i="9"/>
  <c r="L145" i="9"/>
  <c r="K135" i="9"/>
  <c r="K136" i="9"/>
  <c r="K137" i="9"/>
  <c r="K138" i="9"/>
  <c r="K139" i="9"/>
  <c r="K140" i="9"/>
  <c r="K141" i="9"/>
  <c r="K142" i="9"/>
  <c r="K143" i="9"/>
  <c r="K144" i="9"/>
  <c r="K145" i="9"/>
  <c r="L87" i="9"/>
  <c r="L88" i="9"/>
  <c r="L89" i="9"/>
  <c r="L90" i="9"/>
  <c r="L91" i="9"/>
  <c r="L92" i="9"/>
  <c r="L93" i="9"/>
  <c r="L94" i="9"/>
  <c r="L95" i="9"/>
  <c r="L96" i="9"/>
  <c r="L97" i="9"/>
  <c r="L98" i="9"/>
  <c r="L99" i="9"/>
  <c r="L100" i="9"/>
  <c r="L101" i="9"/>
  <c r="L102" i="9"/>
  <c r="L103" i="9"/>
  <c r="L104" i="9"/>
  <c r="L105" i="9"/>
  <c r="K87" i="9"/>
  <c r="K88" i="9"/>
  <c r="K89" i="9"/>
  <c r="K90" i="9"/>
  <c r="K91" i="9"/>
  <c r="K92" i="9"/>
  <c r="K93" i="9"/>
  <c r="K94" i="9"/>
  <c r="K95" i="9"/>
  <c r="K96" i="9"/>
  <c r="K97" i="9"/>
  <c r="K98" i="9"/>
  <c r="K99" i="9"/>
  <c r="K100" i="9"/>
  <c r="K101" i="9"/>
  <c r="K102" i="9"/>
  <c r="K103" i="9"/>
  <c r="K104" i="9"/>
  <c r="K105" i="9"/>
  <c r="L59" i="9"/>
  <c r="L60" i="9"/>
  <c r="L61" i="9"/>
  <c r="L62" i="9"/>
  <c r="L63" i="9"/>
  <c r="L66" i="9"/>
  <c r="L67" i="9"/>
  <c r="L68" i="9"/>
  <c r="L69" i="9"/>
  <c r="L70" i="9"/>
  <c r="L71" i="9"/>
  <c r="L72" i="9"/>
  <c r="L73" i="9"/>
  <c r="L74" i="9"/>
  <c r="L75" i="9"/>
  <c r="L77" i="9"/>
  <c r="L78" i="9"/>
  <c r="L79" i="9"/>
  <c r="L80" i="9"/>
  <c r="K59" i="9"/>
  <c r="K60" i="9"/>
  <c r="K61" i="9"/>
  <c r="K62" i="9"/>
  <c r="K63" i="9"/>
  <c r="K66" i="9"/>
  <c r="K67" i="9"/>
  <c r="K68" i="9"/>
  <c r="K69" i="9"/>
  <c r="K70" i="9"/>
  <c r="K71" i="9"/>
  <c r="K72" i="9"/>
  <c r="K73" i="9"/>
  <c r="K74" i="9"/>
  <c r="K75" i="9"/>
  <c r="K77" i="9"/>
  <c r="K78" i="9"/>
  <c r="K79" i="9"/>
  <c r="K80" i="9"/>
  <c r="K54" i="9"/>
  <c r="L54" i="9"/>
  <c r="K55" i="9"/>
  <c r="L55" i="9"/>
  <c r="K56" i="9"/>
  <c r="L56" i="9"/>
  <c r="K57" i="9"/>
  <c r="L57" i="9"/>
  <c r="K58" i="9"/>
  <c r="L58" i="9"/>
  <c r="L52" i="9"/>
  <c r="L53" i="9"/>
  <c r="K52" i="9"/>
  <c r="K53" i="9"/>
  <c r="K39" i="9"/>
  <c r="L39" i="9"/>
  <c r="K40" i="9"/>
  <c r="L40" i="9"/>
  <c r="L19" i="9"/>
  <c r="L20" i="9"/>
  <c r="L21" i="9"/>
  <c r="L22" i="9"/>
  <c r="L23" i="9"/>
  <c r="L24" i="9"/>
  <c r="L25" i="9"/>
  <c r="L26" i="9"/>
  <c r="L27" i="9"/>
  <c r="L28" i="9"/>
  <c r="L29" i="9"/>
  <c r="L30" i="9"/>
  <c r="L31" i="9"/>
  <c r="L32" i="9"/>
  <c r="L33" i="9"/>
  <c r="L34" i="9"/>
  <c r="L35" i="9"/>
  <c r="L36" i="9"/>
  <c r="L37" i="9"/>
  <c r="K19" i="9"/>
  <c r="K20" i="9"/>
  <c r="K21" i="9"/>
  <c r="K22" i="9"/>
  <c r="K23" i="9"/>
  <c r="K24" i="9"/>
  <c r="K25" i="9"/>
  <c r="K26" i="9"/>
  <c r="K27" i="9"/>
  <c r="K28" i="9"/>
  <c r="K29" i="9"/>
  <c r="K30" i="9"/>
  <c r="K31" i="9"/>
  <c r="K32" i="9"/>
  <c r="K33" i="9"/>
  <c r="K34" i="9"/>
  <c r="K35" i="9"/>
  <c r="K36" i="9"/>
  <c r="K37" i="9"/>
  <c r="K16" i="9"/>
  <c r="K18" i="9" s="1"/>
  <c r="L16" i="9"/>
  <c r="L18" i="9" s="1"/>
  <c r="K243" i="1"/>
  <c r="L243" i="1"/>
  <c r="K241" i="1"/>
  <c r="L241" i="1"/>
  <c r="K239" i="1"/>
  <c r="L239" i="1"/>
  <c r="K237" i="1"/>
  <c r="L237" i="1"/>
  <c r="K235" i="1"/>
  <c r="L235" i="1"/>
  <c r="K233" i="1"/>
  <c r="L233" i="1"/>
  <c r="K232" i="1"/>
  <c r="L232" i="1"/>
  <c r="K231" i="1"/>
  <c r="L231" i="1"/>
  <c r="K230" i="1"/>
  <c r="L230" i="1"/>
  <c r="K229" i="1"/>
  <c r="L229" i="1"/>
  <c r="K228" i="1"/>
  <c r="L228" i="1"/>
  <c r="K227" i="1"/>
  <c r="L227" i="1"/>
  <c r="L223" i="1"/>
  <c r="L225" i="1"/>
  <c r="K225" i="1"/>
  <c r="K223" i="1"/>
  <c r="K203" i="1"/>
  <c r="L203" i="1"/>
  <c r="K204" i="1"/>
  <c r="L204" i="1"/>
  <c r="K205" i="1"/>
  <c r="L205" i="1"/>
  <c r="K199" i="1"/>
  <c r="L199" i="1"/>
  <c r="K197" i="1"/>
  <c r="L197" i="1"/>
  <c r="K191" i="1"/>
  <c r="L191" i="1"/>
  <c r="K186" i="1"/>
  <c r="L186" i="1"/>
  <c r="K180" i="1"/>
  <c r="L180" i="1"/>
  <c r="K178" i="1"/>
  <c r="L178" i="1"/>
  <c r="K176" i="1"/>
  <c r="L176" i="1"/>
  <c r="K173" i="1"/>
  <c r="L173" i="1"/>
  <c r="K171" i="1"/>
  <c r="L171" i="1"/>
  <c r="K169" i="1"/>
  <c r="L169" i="1"/>
  <c r="K167" i="1"/>
  <c r="L167" i="1"/>
  <c r="K146" i="1"/>
  <c r="K147" i="1" s="1"/>
  <c r="L146" i="1"/>
  <c r="K60" i="1"/>
  <c r="L60" i="1"/>
  <c r="K62" i="1"/>
  <c r="L62" i="1"/>
  <c r="K63" i="1"/>
  <c r="L63" i="1"/>
  <c r="K64" i="1"/>
  <c r="L64" i="1"/>
  <c r="K65" i="1"/>
  <c r="L65" i="1"/>
  <c r="K66" i="1"/>
  <c r="L66" i="1"/>
  <c r="K67" i="1"/>
  <c r="L67" i="1"/>
  <c r="K68" i="1"/>
  <c r="L68" i="1"/>
  <c r="K69" i="1"/>
  <c r="L69" i="1"/>
  <c r="K70" i="1"/>
  <c r="L70" i="1"/>
  <c r="K71" i="1"/>
  <c r="L71" i="1"/>
  <c r="K72" i="1"/>
  <c r="L72" i="1"/>
  <c r="K73" i="1"/>
  <c r="L73" i="1"/>
  <c r="K74" i="1"/>
  <c r="L74" i="1"/>
  <c r="K76" i="1"/>
  <c r="L76" i="1"/>
  <c r="K77" i="1"/>
  <c r="L77" i="1"/>
  <c r="K79" i="1"/>
  <c r="L79" i="1"/>
  <c r="K80" i="1"/>
  <c r="L80" i="1"/>
  <c r="K82" i="1"/>
  <c r="L82" i="1"/>
  <c r="K83" i="1"/>
  <c r="L83" i="1"/>
  <c r="K85" i="1"/>
  <c r="L85" i="1"/>
  <c r="K86" i="1"/>
  <c r="L86" i="1"/>
  <c r="K88" i="1"/>
  <c r="L88" i="1"/>
  <c r="K89" i="1"/>
  <c r="L89" i="1"/>
  <c r="K91" i="1"/>
  <c r="L91" i="1"/>
  <c r="K92" i="1"/>
  <c r="L92" i="1"/>
  <c r="K94" i="1"/>
  <c r="L94" i="1"/>
  <c r="K95" i="1"/>
  <c r="L95" i="1"/>
  <c r="K97" i="1"/>
  <c r="L97" i="1"/>
  <c r="K98" i="1"/>
  <c r="L98" i="1"/>
  <c r="K100" i="1"/>
  <c r="L100" i="1"/>
  <c r="K101" i="1"/>
  <c r="L101" i="1"/>
  <c r="K103" i="1"/>
  <c r="L103" i="1"/>
  <c r="K104" i="1"/>
  <c r="L104" i="1"/>
  <c r="K106" i="1"/>
  <c r="L106" i="1"/>
  <c r="K107" i="1"/>
  <c r="L107" i="1"/>
  <c r="K108" i="1"/>
  <c r="L108" i="1"/>
  <c r="K109" i="1"/>
  <c r="L109" i="1"/>
  <c r="K110" i="1"/>
  <c r="L110" i="1"/>
  <c r="K111" i="1"/>
  <c r="L111" i="1"/>
  <c r="K112" i="1"/>
  <c r="L112" i="1"/>
  <c r="K113" i="1"/>
  <c r="L113" i="1"/>
  <c r="K114" i="1"/>
  <c r="L114" i="1"/>
  <c r="K115" i="1"/>
  <c r="L115" i="1"/>
  <c r="K116" i="1"/>
  <c r="L116" i="1"/>
  <c r="K117" i="1"/>
  <c r="L117" i="1"/>
  <c r="K118" i="1"/>
  <c r="L118" i="1"/>
  <c r="K120" i="1"/>
  <c r="L120" i="1"/>
  <c r="K121" i="1"/>
  <c r="L121" i="1"/>
  <c r="K122" i="1"/>
  <c r="L122" i="1"/>
  <c r="K123" i="1"/>
  <c r="L123" i="1"/>
  <c r="K125" i="1"/>
  <c r="L125" i="1"/>
  <c r="K126" i="1"/>
  <c r="L126" i="1"/>
  <c r="K128" i="1"/>
  <c r="L128" i="1"/>
  <c r="K129" i="1"/>
  <c r="L129" i="1"/>
  <c r="K131" i="1"/>
  <c r="L131" i="1"/>
  <c r="K132" i="1"/>
  <c r="L132" i="1"/>
  <c r="K134" i="1"/>
  <c r="L134" i="1"/>
  <c r="K135" i="1"/>
  <c r="L135" i="1"/>
  <c r="K137" i="1"/>
  <c r="L137" i="1"/>
  <c r="K138" i="1"/>
  <c r="L138" i="1"/>
  <c r="K140" i="1"/>
  <c r="L140" i="1"/>
  <c r="K141" i="1"/>
  <c r="L141" i="1"/>
  <c r="K142" i="1"/>
  <c r="L142" i="1"/>
  <c r="K143" i="1"/>
  <c r="L143" i="1"/>
  <c r="K144" i="1"/>
  <c r="L144" i="1"/>
  <c r="K25" i="1"/>
  <c r="L25" i="1"/>
  <c r="K26" i="1"/>
  <c r="L26" i="1"/>
  <c r="K27" i="1"/>
  <c r="L27" i="1"/>
  <c r="K28" i="1"/>
  <c r="L28" i="1"/>
  <c r="K29" i="1"/>
  <c r="L29" i="1"/>
  <c r="K30" i="1"/>
  <c r="L30" i="1"/>
  <c r="K31" i="1"/>
  <c r="L31" i="1"/>
  <c r="K32" i="1"/>
  <c r="L32" i="1"/>
  <c r="K33" i="1"/>
  <c r="L33" i="1"/>
  <c r="K34" i="1"/>
  <c r="L34" i="1"/>
  <c r="K35" i="1"/>
  <c r="L35" i="1"/>
  <c r="K36" i="1"/>
  <c r="L36" i="1"/>
  <c r="K37" i="1"/>
  <c r="L37" i="1"/>
  <c r="K38" i="1"/>
  <c r="L38" i="1"/>
  <c r="K39" i="1"/>
  <c r="L39" i="1"/>
  <c r="K40" i="1"/>
  <c r="L40" i="1"/>
  <c r="K42" i="1"/>
  <c r="L42" i="1"/>
  <c r="K43" i="1"/>
  <c r="L43" i="1"/>
  <c r="K44" i="1"/>
  <c r="L44" i="1"/>
  <c r="K45" i="1"/>
  <c r="L45" i="1"/>
  <c r="K46" i="1"/>
  <c r="L46" i="1"/>
  <c r="K47" i="1"/>
  <c r="L47" i="1"/>
  <c r="K49" i="1"/>
  <c r="L49" i="1"/>
  <c r="K50" i="1"/>
  <c r="L50" i="1"/>
  <c r="K51" i="1"/>
  <c r="L51" i="1"/>
  <c r="K52" i="1"/>
  <c r="L52" i="1"/>
  <c r="K53" i="1"/>
  <c r="L53" i="1"/>
  <c r="K54" i="1"/>
  <c r="L54" i="1"/>
  <c r="K55" i="1"/>
  <c r="L55" i="1"/>
  <c r="K56" i="1"/>
  <c r="L56" i="1"/>
  <c r="K57" i="1"/>
  <c r="L57" i="1"/>
  <c r="K58" i="1"/>
  <c r="L58" i="1"/>
  <c r="K23" i="1"/>
  <c r="L23" i="1"/>
  <c r="K18" i="1"/>
  <c r="L18" i="1"/>
  <c r="K16" i="1"/>
  <c r="L16" i="1"/>
  <c r="L206" i="1" l="1"/>
  <c r="K206" i="1"/>
  <c r="K50" i="6"/>
  <c r="K222" i="6"/>
  <c r="K59" i="1"/>
  <c r="K145" i="1"/>
  <c r="L153" i="6"/>
  <c r="K187" i="4"/>
  <c r="K153" i="6"/>
  <c r="L50" i="6"/>
  <c r="L187" i="4"/>
  <c r="L145" i="1"/>
  <c r="L222" i="6"/>
  <c r="L127" i="6"/>
  <c r="K76" i="6"/>
  <c r="K32" i="6"/>
  <c r="L45" i="6"/>
  <c r="K127" i="6"/>
  <c r="L76" i="6"/>
  <c r="K45" i="6"/>
  <c r="K216" i="9"/>
  <c r="L216" i="9"/>
  <c r="L32" i="6"/>
  <c r="J179" i="6"/>
  <c r="J170" i="6"/>
  <c r="J161" i="6"/>
  <c r="J163" i="6" s="1"/>
  <c r="J103" i="6"/>
  <c r="J34" i="6"/>
  <c r="K190" i="6"/>
  <c r="J113" i="6"/>
  <c r="H19" i="8"/>
  <c r="J71" i="6"/>
  <c r="J55" i="6"/>
  <c r="J67" i="6"/>
  <c r="J65" i="6"/>
  <c r="J57" i="6"/>
  <c r="J59" i="6"/>
  <c r="J61" i="6"/>
  <c r="J75" i="6"/>
  <c r="J69" i="6"/>
  <c r="J63" i="6"/>
  <c r="J73" i="6"/>
  <c r="J40" i="6"/>
  <c r="H16" i="8" s="1"/>
  <c r="J188" i="6"/>
  <c r="J65" i="5"/>
  <c r="J56" i="5"/>
  <c r="J72" i="5"/>
  <c r="J70" i="5"/>
  <c r="J68" i="5"/>
  <c r="J66" i="5"/>
  <c r="J64" i="5"/>
  <c r="J62" i="5"/>
  <c r="J60" i="5"/>
  <c r="J59" i="5"/>
  <c r="J57" i="5"/>
  <c r="J55" i="5"/>
  <c r="J53" i="5"/>
  <c r="J117" i="5"/>
  <c r="J118" i="5" s="1"/>
  <c r="K118" i="5"/>
  <c r="L118" i="5"/>
  <c r="J39" i="5"/>
  <c r="J42" i="5" s="1"/>
  <c r="J231" i="4"/>
  <c r="J228" i="4"/>
  <c r="J226" i="4"/>
  <c r="J223" i="4"/>
  <c r="J220" i="4"/>
  <c r="J217" i="4"/>
  <c r="J214" i="4"/>
  <c r="J211" i="4"/>
  <c r="J125" i="4"/>
  <c r="J95" i="4"/>
  <c r="J230" i="4"/>
  <c r="J225" i="4"/>
  <c r="J222" i="4"/>
  <c r="J219" i="4"/>
  <c r="J216" i="4"/>
  <c r="J213" i="4"/>
  <c r="J210" i="4"/>
  <c r="J235" i="4"/>
  <c r="J233" i="4"/>
  <c r="J162" i="4"/>
  <c r="J159" i="4"/>
  <c r="J136" i="4"/>
  <c r="J131" i="4"/>
  <c r="J16" i="4"/>
  <c r="J17" i="4" s="1"/>
  <c r="J120" i="9"/>
  <c r="J117" i="9"/>
  <c r="J183" i="9"/>
  <c r="J225" i="9"/>
  <c r="J80" i="9"/>
  <c r="J75" i="9"/>
  <c r="J73" i="9"/>
  <c r="J71" i="9"/>
  <c r="J69" i="9"/>
  <c r="J67" i="9"/>
  <c r="J63" i="9"/>
  <c r="J61" i="9"/>
  <c r="J59" i="9"/>
  <c r="J57" i="9"/>
  <c r="J53" i="9"/>
  <c r="J55" i="9"/>
  <c r="J243" i="1"/>
  <c r="J241" i="1"/>
  <c r="J239" i="1"/>
  <c r="J237" i="1"/>
  <c r="J235" i="1"/>
  <c r="J233" i="1"/>
  <c r="J231" i="1"/>
  <c r="J229" i="1"/>
  <c r="J227" i="1"/>
  <c r="J225" i="1"/>
  <c r="J223" i="1"/>
  <c r="J46" i="1"/>
  <c r="J144" i="1"/>
  <c r="J142" i="1"/>
  <c r="J140" i="1"/>
  <c r="J137" i="1"/>
  <c r="J134" i="1"/>
  <c r="J131" i="1"/>
  <c r="J128" i="1"/>
  <c r="J125" i="1"/>
  <c r="J122" i="1"/>
  <c r="J120" i="1"/>
  <c r="J117" i="1"/>
  <c r="J114" i="1"/>
  <c r="J111" i="1"/>
  <c r="J109" i="1"/>
  <c r="J106" i="1"/>
  <c r="J103" i="1"/>
  <c r="J100" i="1"/>
  <c r="J97" i="1"/>
  <c r="J94" i="1"/>
  <c r="J91" i="1"/>
  <c r="J88" i="1"/>
  <c r="J85" i="1"/>
  <c r="J82" i="1"/>
  <c r="J79" i="1"/>
  <c r="J76" i="1"/>
  <c r="J73" i="1"/>
  <c r="J67" i="1"/>
  <c r="J232" i="1"/>
  <c r="J121" i="1"/>
  <c r="J66" i="1"/>
  <c r="J116" i="1"/>
  <c r="J205" i="1"/>
  <c r="J204" i="1"/>
  <c r="J203" i="1"/>
  <c r="J104" i="4"/>
  <c r="J105" i="4" s="1"/>
  <c r="J113" i="1"/>
  <c r="J45" i="1"/>
  <c r="J108" i="1"/>
  <c r="J234" i="4"/>
  <c r="J239" i="6"/>
  <c r="J237" i="6"/>
  <c r="J235" i="6"/>
  <c r="J233" i="6"/>
  <c r="J220" i="6"/>
  <c r="J219" i="6"/>
  <c r="J216" i="6"/>
  <c r="J209" i="6"/>
  <c r="J207" i="6"/>
  <c r="J205" i="6"/>
  <c r="J199" i="6"/>
  <c r="J187" i="6"/>
  <c r="J183" i="6"/>
  <c r="J178" i="6"/>
  <c r="J156" i="6"/>
  <c r="J157" i="6" s="1"/>
  <c r="J149" i="6"/>
  <c r="J152" i="6"/>
  <c r="J150" i="6"/>
  <c r="J139" i="6"/>
  <c r="J137" i="6"/>
  <c r="J135" i="6"/>
  <c r="J131" i="6"/>
  <c r="J133" i="6"/>
  <c r="J146" i="6"/>
  <c r="J144" i="6"/>
  <c r="J143" i="6"/>
  <c r="J142" i="6"/>
  <c r="J141" i="6"/>
  <c r="J140" i="6"/>
  <c r="J119" i="6"/>
  <c r="J125" i="6"/>
  <c r="J108" i="6"/>
  <c r="K108" i="6"/>
  <c r="L108" i="6"/>
  <c r="J105" i="6"/>
  <c r="J102" i="6"/>
  <c r="J97" i="6"/>
  <c r="J95" i="6"/>
  <c r="J88" i="6"/>
  <c r="J86" i="6"/>
  <c r="K86" i="6"/>
  <c r="L86" i="6"/>
  <c r="J81" i="6"/>
  <c r="J77" i="6"/>
  <c r="J74" i="6"/>
  <c r="J72" i="6"/>
  <c r="J70" i="6"/>
  <c r="J66" i="6"/>
  <c r="J64" i="6"/>
  <c r="J54" i="6"/>
  <c r="J58" i="6"/>
  <c r="J60" i="6"/>
  <c r="J62" i="6"/>
  <c r="J56" i="6"/>
  <c r="J31" i="6"/>
  <c r="J28" i="6"/>
  <c r="J26" i="6"/>
  <c r="J25" i="6"/>
  <c r="J24" i="6"/>
  <c r="J22" i="6"/>
  <c r="J21" i="6"/>
  <c r="J19" i="6"/>
  <c r="J20" i="6"/>
  <c r="J99" i="5"/>
  <c r="J100" i="5" s="1"/>
  <c r="J33" i="6"/>
  <c r="J16" i="6"/>
  <c r="J115" i="5"/>
  <c r="J116" i="5" s="1"/>
  <c r="J112" i="5"/>
  <c r="J114" i="5" s="1"/>
  <c r="J106" i="5"/>
  <c r="J103" i="5"/>
  <c r="J105" i="5" s="1"/>
  <c r="J94" i="5"/>
  <c r="J92" i="5"/>
  <c r="J84" i="5"/>
  <c r="J85" i="5" s="1"/>
  <c r="J88" i="5" s="1"/>
  <c r="J77" i="5"/>
  <c r="J76" i="5"/>
  <c r="J75" i="5"/>
  <c r="J73" i="5"/>
  <c r="J71" i="5"/>
  <c r="J67" i="5"/>
  <c r="J61" i="5"/>
  <c r="J58" i="5"/>
  <c r="J54" i="5"/>
  <c r="J49" i="5"/>
  <c r="J52" i="5" s="1"/>
  <c r="J43" i="5"/>
  <c r="J46" i="5" s="1"/>
  <c r="J33" i="5"/>
  <c r="J35" i="5" s="1"/>
  <c r="J31" i="5"/>
  <c r="J29" i="5"/>
  <c r="J32" i="5" s="1"/>
  <c r="J132" i="4"/>
  <c r="J237" i="4"/>
  <c r="J238" i="4" s="1"/>
  <c r="K238" i="4"/>
  <c r="L238" i="4"/>
  <c r="J253" i="4"/>
  <c r="J254" i="4" s="1"/>
  <c r="J248" i="4"/>
  <c r="J247" i="4"/>
  <c r="J243" i="4"/>
  <c r="J221" i="4"/>
  <c r="J215" i="4"/>
  <c r="J209" i="4"/>
  <c r="J206" i="4"/>
  <c r="J205" i="4"/>
  <c r="J153" i="9"/>
  <c r="J156" i="9"/>
  <c r="J155" i="9"/>
  <c r="J149" i="9"/>
  <c r="J151" i="9"/>
  <c r="J157" i="9"/>
  <c r="J148" i="9"/>
  <c r="J189" i="4"/>
  <c r="J184" i="4"/>
  <c r="J197" i="4"/>
  <c r="J198" i="4" s="1"/>
  <c r="K198" i="4"/>
  <c r="L198" i="4"/>
  <c r="J175" i="4"/>
  <c r="J176" i="4" s="1"/>
  <c r="J173" i="4"/>
  <c r="J174" i="4" s="1"/>
  <c r="J171" i="4"/>
  <c r="J172" i="4" s="1"/>
  <c r="J169" i="4"/>
  <c r="J164" i="4"/>
  <c r="J166" i="4" s="1"/>
  <c r="J161" i="4"/>
  <c r="J158" i="4"/>
  <c r="J157" i="4"/>
  <c r="J156" i="4"/>
  <c r="J137" i="4"/>
  <c r="J135" i="4"/>
  <c r="L131" i="4"/>
  <c r="K131" i="4"/>
  <c r="J122" i="4"/>
  <c r="J116" i="4"/>
  <c r="J106" i="4"/>
  <c r="J94" i="4"/>
  <c r="J124" i="4"/>
  <c r="J42" i="4"/>
  <c r="J47" i="4"/>
  <c r="J52" i="4"/>
  <c r="J55" i="4"/>
  <c r="J20" i="4"/>
  <c r="J222" i="6" l="1"/>
  <c r="J78" i="5"/>
  <c r="J232" i="4"/>
  <c r="J160" i="4"/>
  <c r="J206" i="1"/>
  <c r="J163" i="4"/>
  <c r="J74" i="5"/>
  <c r="J158" i="9"/>
  <c r="J250" i="4"/>
  <c r="J133" i="4"/>
  <c r="J126" i="4"/>
  <c r="J208" i="4"/>
  <c r="J236" i="4"/>
  <c r="J139" i="4"/>
  <c r="J127" i="6"/>
  <c r="J35" i="6"/>
  <c r="J32" i="6"/>
  <c r="J153" i="6"/>
  <c r="H17" i="8"/>
  <c r="J148" i="6"/>
  <c r="J116" i="6"/>
  <c r="J120" i="6" s="1"/>
  <c r="J261" i="6"/>
  <c r="H18" i="8" s="1"/>
  <c r="J41" i="6"/>
  <c r="J187" i="4"/>
  <c r="J99" i="4"/>
  <c r="J103" i="4" s="1"/>
  <c r="J92" i="4"/>
  <c r="J96" i="4" s="1"/>
  <c r="J89" i="4"/>
  <c r="J91" i="4" s="1"/>
  <c r="J82" i="4"/>
  <c r="J84" i="4" s="1"/>
  <c r="J78" i="4"/>
  <c r="J81" i="4" s="1"/>
  <c r="J85" i="4" s="1"/>
  <c r="J58" i="4"/>
  <c r="J56" i="4"/>
  <c r="J53" i="4"/>
  <c r="J50" i="4"/>
  <c r="J48" i="4"/>
  <c r="J45" i="4"/>
  <c r="J43" i="4"/>
  <c r="J40" i="4"/>
  <c r="J38" i="4"/>
  <c r="J27" i="4"/>
  <c r="J28" i="4" s="1"/>
  <c r="J18" i="4"/>
  <c r="J21" i="4" s="1"/>
  <c r="J29" i="4" s="1"/>
  <c r="J268" i="9"/>
  <c r="J270" i="9" s="1"/>
  <c r="J266" i="9"/>
  <c r="J267" i="9" s="1"/>
  <c r="J249" i="9"/>
  <c r="J247" i="9"/>
  <c r="J241" i="9"/>
  <c r="J239" i="9"/>
  <c r="J224" i="9"/>
  <c r="J226" i="9" s="1"/>
  <c r="J231" i="9" s="1"/>
  <c r="J217" i="9"/>
  <c r="J219" i="9"/>
  <c r="J209" i="9"/>
  <c r="J216" i="9" s="1"/>
  <c r="J193" i="9"/>
  <c r="J182" i="9"/>
  <c r="J177" i="9"/>
  <c r="J175" i="9"/>
  <c r="J171" i="9"/>
  <c r="J169" i="9"/>
  <c r="J167" i="9"/>
  <c r="J165" i="9"/>
  <c r="J161" i="9"/>
  <c r="J79" i="5" l="1"/>
  <c r="J167" i="4"/>
  <c r="J239" i="4"/>
  <c r="J240" i="4" s="1"/>
  <c r="J60" i="4"/>
  <c r="J76" i="4" s="1"/>
  <c r="J179" i="9"/>
  <c r="J221" i="9"/>
  <c r="J251" i="9"/>
  <c r="J159" i="9"/>
  <c r="J160" i="9" s="1"/>
  <c r="J145" i="9"/>
  <c r="J143" i="9"/>
  <c r="J142" i="9"/>
  <c r="J141" i="9"/>
  <c r="J140" i="9"/>
  <c r="J139" i="9"/>
  <c r="J138" i="9"/>
  <c r="J137" i="9"/>
  <c r="J136" i="9"/>
  <c r="J135" i="9"/>
  <c r="J127" i="9"/>
  <c r="J134" i="9" s="1"/>
  <c r="J124" i="9"/>
  <c r="J126" i="9" s="1"/>
  <c r="J147" i="9" l="1"/>
  <c r="J105" i="9"/>
  <c r="J104" i="9"/>
  <c r="J103" i="9"/>
  <c r="J102" i="9"/>
  <c r="J101" i="9"/>
  <c r="J100" i="9"/>
  <c r="J99" i="9"/>
  <c r="J98" i="9"/>
  <c r="J97" i="9"/>
  <c r="J96" i="9"/>
  <c r="J94" i="9"/>
  <c r="J93" i="9"/>
  <c r="J92" i="9"/>
  <c r="J91" i="9"/>
  <c r="J90" i="9"/>
  <c r="J89" i="9"/>
  <c r="J88" i="9"/>
  <c r="J87" i="9"/>
  <c r="J85" i="9"/>
  <c r="J86" i="9" s="1"/>
  <c r="J95" i="9"/>
  <c r="J77" i="9"/>
  <c r="J187" i="9"/>
  <c r="J189" i="9" s="1"/>
  <c r="J79" i="9"/>
  <c r="J70" i="9"/>
  <c r="J68" i="9"/>
  <c r="J66" i="9"/>
  <c r="J62" i="9"/>
  <c r="J60" i="9"/>
  <c r="J58" i="9"/>
  <c r="J56" i="9"/>
  <c r="J54" i="9"/>
  <c r="J52" i="9"/>
  <c r="J33" i="9"/>
  <c r="J34" i="9"/>
  <c r="J31" i="9"/>
  <c r="J30" i="9"/>
  <c r="J29" i="9"/>
  <c r="J28" i="9"/>
  <c r="J27" i="9"/>
  <c r="J26" i="9"/>
  <c r="J25" i="9"/>
  <c r="J24" i="9"/>
  <c r="J23" i="9"/>
  <c r="J21" i="9"/>
  <c r="J20" i="9"/>
  <c r="J40" i="9"/>
  <c r="J41" i="9" s="1"/>
  <c r="J37" i="9"/>
  <c r="J36" i="9"/>
  <c r="J35" i="9"/>
  <c r="J32" i="9"/>
  <c r="J228" i="1"/>
  <c r="J230" i="1"/>
  <c r="J191" i="1"/>
  <c r="J171" i="1"/>
  <c r="J180" i="1"/>
  <c r="J184" i="1"/>
  <c r="J176" i="1"/>
  <c r="J173" i="1"/>
  <c r="J169" i="1"/>
  <c r="J167" i="1"/>
  <c r="J245" i="1" l="1"/>
  <c r="J106" i="9"/>
  <c r="J82" i="9"/>
  <c r="J38" i="9"/>
  <c r="J146" i="1"/>
  <c r="J147" i="1" s="1"/>
  <c r="J72" i="1"/>
  <c r="J69" i="1"/>
  <c r="J258" i="1" s="1"/>
  <c r="J64" i="1"/>
  <c r="J262" i="1" s="1"/>
  <c r="J138" i="1"/>
  <c r="J135" i="1"/>
  <c r="J129" i="1"/>
  <c r="J126" i="1"/>
  <c r="J123" i="1"/>
  <c r="J118" i="1"/>
  <c r="J115" i="1"/>
  <c r="J112" i="1"/>
  <c r="J110" i="1"/>
  <c r="J107" i="1"/>
  <c r="J104" i="1"/>
  <c r="J101" i="1"/>
  <c r="J98" i="1"/>
  <c r="J92" i="1"/>
  <c r="J74" i="1"/>
  <c r="J71" i="1"/>
  <c r="J68" i="1"/>
  <c r="J62" i="1" l="1"/>
  <c r="J145" i="1" s="1"/>
  <c r="J57" i="1"/>
  <c r="J56" i="1"/>
  <c r="J55" i="1"/>
  <c r="J54" i="1"/>
  <c r="J53" i="1"/>
  <c r="J52" i="1"/>
  <c r="J51" i="1"/>
  <c r="J50" i="1"/>
  <c r="J49" i="1"/>
  <c r="J43" i="1"/>
  <c r="J42" i="1"/>
  <c r="J40" i="1"/>
  <c r="J36" i="1"/>
  <c r="J30" i="1"/>
  <c r="J29" i="1"/>
  <c r="J27" i="1"/>
  <c r="J25" i="1"/>
  <c r="J23" i="1"/>
  <c r="J24" i="1" s="1"/>
  <c r="J18" i="1"/>
  <c r="J19" i="1" s="1"/>
  <c r="J16" i="1"/>
  <c r="J17" i="1" s="1"/>
  <c r="J59" i="1" l="1"/>
  <c r="L119" i="6"/>
  <c r="K177" i="1"/>
  <c r="L177" i="1"/>
  <c r="J177" i="1"/>
  <c r="L254" i="4"/>
  <c r="K254" i="4"/>
  <c r="K266" i="6"/>
  <c r="L266" i="6"/>
  <c r="J259" i="1"/>
  <c r="J260" i="1"/>
  <c r="J261" i="1"/>
  <c r="J263" i="1"/>
  <c r="L126" i="9"/>
  <c r="K78" i="5" l="1"/>
  <c r="L78" i="5"/>
  <c r="K190" i="4"/>
  <c r="L190" i="4"/>
  <c r="J193" i="4"/>
  <c r="J190" i="4"/>
  <c r="J121" i="4" l="1"/>
  <c r="J90" i="6" l="1"/>
  <c r="K179" i="4"/>
  <c r="L179" i="4"/>
  <c r="J76" i="6" l="1"/>
  <c r="K228" i="6"/>
  <c r="J228" i="6"/>
  <c r="L196" i="4" l="1"/>
  <c r="K196" i="4"/>
  <c r="J196" i="4"/>
  <c r="K108" i="4" l="1"/>
  <c r="J173" i="6" l="1"/>
  <c r="L175" i="6"/>
  <c r="K175" i="6"/>
  <c r="J175" i="6"/>
  <c r="L108" i="4" l="1"/>
  <c r="K84" i="4"/>
  <c r="L84" i="4"/>
  <c r="K160" i="9"/>
  <c r="L160" i="9"/>
  <c r="K147" i="9"/>
  <c r="L147" i="9"/>
  <c r="K74" i="5"/>
  <c r="L74" i="5"/>
  <c r="L32" i="5"/>
  <c r="K32" i="5"/>
  <c r="K191" i="6"/>
  <c r="J244" i="6"/>
  <c r="K244" i="6"/>
  <c r="L244" i="6"/>
  <c r="J137" i="5"/>
  <c r="K217" i="6"/>
  <c r="J99" i="6"/>
  <c r="K99" i="6"/>
  <c r="L99" i="6"/>
  <c r="J266" i="4"/>
  <c r="K84" i="9"/>
  <c r="L84" i="9"/>
  <c r="J152" i="1"/>
  <c r="J287" i="9" l="1"/>
  <c r="K126" i="9"/>
  <c r="K229" i="6"/>
  <c r="J222" i="9"/>
  <c r="J260" i="9"/>
  <c r="J51" i="9"/>
  <c r="L114" i="9"/>
  <c r="K114" i="9"/>
  <c r="L193" i="4" l="1"/>
  <c r="K193" i="4"/>
  <c r="J211" i="6" l="1"/>
  <c r="L82" i="9"/>
  <c r="K82" i="9"/>
  <c r="K139" i="4" l="1"/>
  <c r="K142" i="4" s="1"/>
  <c r="L139" i="4"/>
  <c r="L142" i="4" s="1"/>
  <c r="J226" i="6" l="1"/>
  <c r="L226" i="6"/>
  <c r="K226" i="6"/>
  <c r="K224" i="6"/>
  <c r="J224" i="6"/>
  <c r="K100" i="5"/>
  <c r="L100" i="5"/>
  <c r="K133" i="4"/>
  <c r="L133" i="4"/>
  <c r="J160" i="6"/>
  <c r="K81" i="4" l="1"/>
  <c r="L81" i="4"/>
  <c r="J28" i="5" l="1"/>
  <c r="L211" i="6" l="1"/>
  <c r="K91" i="4"/>
  <c r="L91" i="4"/>
  <c r="L149" i="1"/>
  <c r="J149" i="1"/>
  <c r="J153" i="1" s="1"/>
  <c r="C19" i="10"/>
  <c r="D19" i="10"/>
  <c r="E19" i="10"/>
  <c r="K274" i="4"/>
  <c r="I24" i="8" s="1"/>
  <c r="L274" i="4"/>
  <c r="J24" i="8" s="1"/>
  <c r="J272" i="4"/>
  <c r="H24" i="8"/>
  <c r="K103" i="4"/>
  <c r="L103" i="4"/>
  <c r="K21" i="4"/>
  <c r="L21" i="4"/>
  <c r="D17" i="10" l="1"/>
  <c r="I23" i="8"/>
  <c r="E17" i="10"/>
  <c r="J23" i="8"/>
  <c r="C17" i="10"/>
  <c r="H23" i="8"/>
  <c r="L128" i="4"/>
  <c r="K128" i="4"/>
  <c r="K242" i="6"/>
  <c r="L242" i="6"/>
  <c r="J242" i="6"/>
  <c r="K240" i="6"/>
  <c r="L240" i="6"/>
  <c r="J240" i="6"/>
  <c r="K238" i="6"/>
  <c r="L238" i="6"/>
  <c r="J238" i="6"/>
  <c r="K236" i="6"/>
  <c r="L236" i="6"/>
  <c r="J236" i="6"/>
  <c r="K234" i="6"/>
  <c r="L234" i="6"/>
  <c r="J234" i="6"/>
  <c r="L217" i="6"/>
  <c r="L229" i="6" s="1"/>
  <c r="J217" i="6"/>
  <c r="J229" i="6" s="1"/>
  <c r="J230" i="6" s="1"/>
  <c r="K211" i="6"/>
  <c r="K208" i="6"/>
  <c r="L208" i="6"/>
  <c r="J208" i="6"/>
  <c r="K206" i="6"/>
  <c r="L206" i="6"/>
  <c r="J206" i="6"/>
  <c r="K200" i="6"/>
  <c r="L200" i="6"/>
  <c r="J200" i="6"/>
  <c r="K198" i="6"/>
  <c r="L198" i="6"/>
  <c r="J198" i="6"/>
  <c r="K196" i="6"/>
  <c r="L196" i="6"/>
  <c r="J196" i="6"/>
  <c r="L190" i="6"/>
  <c r="L191" i="6" s="1"/>
  <c r="J190" i="6"/>
  <c r="J191" i="6" s="1"/>
  <c r="K184" i="6"/>
  <c r="L184" i="6"/>
  <c r="J184" i="6"/>
  <c r="K182" i="6"/>
  <c r="L182" i="6"/>
  <c r="J182" i="6"/>
  <c r="K180" i="6"/>
  <c r="L180" i="6"/>
  <c r="J180" i="6"/>
  <c r="K173" i="6"/>
  <c r="L173" i="6"/>
  <c r="K171" i="6"/>
  <c r="L171" i="6"/>
  <c r="J171" i="6"/>
  <c r="J176" i="6" s="1"/>
  <c r="K157" i="6"/>
  <c r="K160" i="6" s="1"/>
  <c r="K163" i="6" s="1"/>
  <c r="L157" i="6"/>
  <c r="L160" i="6" s="1"/>
  <c r="L163" i="6" s="1"/>
  <c r="K148" i="6"/>
  <c r="L148" i="6"/>
  <c r="K130" i="6"/>
  <c r="L130" i="6"/>
  <c r="J130" i="6"/>
  <c r="J164" i="6" s="1"/>
  <c r="L116" i="6"/>
  <c r="L120" i="6" s="1"/>
  <c r="K116" i="6"/>
  <c r="K120" i="6" s="1"/>
  <c r="K110" i="6"/>
  <c r="L110" i="6"/>
  <c r="J110" i="6"/>
  <c r="K106" i="6"/>
  <c r="L106" i="6"/>
  <c r="J106" i="6"/>
  <c r="K104" i="6"/>
  <c r="L104" i="6"/>
  <c r="J104" i="6"/>
  <c r="K96" i="6"/>
  <c r="L96" i="6"/>
  <c r="J96" i="6"/>
  <c r="K94" i="6"/>
  <c r="L94" i="6"/>
  <c r="J94" i="6"/>
  <c r="K82" i="6"/>
  <c r="L82" i="6"/>
  <c r="J82" i="6"/>
  <c r="K78" i="6"/>
  <c r="L78" i="6"/>
  <c r="J78" i="6"/>
  <c r="J79" i="6" s="1"/>
  <c r="K37" i="6"/>
  <c r="L37" i="6"/>
  <c r="J37" i="6"/>
  <c r="J51" i="6" s="1"/>
  <c r="K35" i="6"/>
  <c r="L35" i="6"/>
  <c r="K266" i="4"/>
  <c r="L266" i="4"/>
  <c r="K116" i="5"/>
  <c r="L116" i="5"/>
  <c r="K114" i="5"/>
  <c r="L114" i="5"/>
  <c r="K111" i="5"/>
  <c r="L111" i="5"/>
  <c r="K108" i="5"/>
  <c r="L108" i="5"/>
  <c r="J108" i="5"/>
  <c r="J121" i="5" s="1"/>
  <c r="K105" i="5"/>
  <c r="L105" i="5"/>
  <c r="K97" i="5"/>
  <c r="L97" i="5"/>
  <c r="K95" i="5"/>
  <c r="L95" i="5"/>
  <c r="J95" i="5"/>
  <c r="K93" i="5"/>
  <c r="L93" i="5"/>
  <c r="J93" i="5"/>
  <c r="K87" i="5"/>
  <c r="L87" i="5"/>
  <c r="K85" i="5"/>
  <c r="L85" i="5"/>
  <c r="K83" i="5"/>
  <c r="L83" i="5"/>
  <c r="K52" i="5"/>
  <c r="L52" i="5"/>
  <c r="K48" i="5"/>
  <c r="L48" i="5"/>
  <c r="K46" i="5"/>
  <c r="L46" i="5"/>
  <c r="K42" i="5"/>
  <c r="L42" i="5"/>
  <c r="K35" i="5"/>
  <c r="L35" i="5"/>
  <c r="K28" i="5"/>
  <c r="L28" i="5"/>
  <c r="L23" i="5"/>
  <c r="L19" i="5"/>
  <c r="K252" i="4"/>
  <c r="L252" i="4"/>
  <c r="J252" i="4"/>
  <c r="K250" i="4"/>
  <c r="L250" i="4"/>
  <c r="K246" i="4"/>
  <c r="L246" i="4"/>
  <c r="J246" i="4"/>
  <c r="L244" i="4"/>
  <c r="K244" i="4"/>
  <c r="J244" i="4"/>
  <c r="J255" i="4" s="1"/>
  <c r="K236" i="4"/>
  <c r="L236" i="4"/>
  <c r="L232" i="4"/>
  <c r="K232" i="4"/>
  <c r="K208" i="4"/>
  <c r="L208" i="4"/>
  <c r="K182" i="4"/>
  <c r="L182" i="4"/>
  <c r="J182" i="4"/>
  <c r="J179" i="4"/>
  <c r="K176" i="4"/>
  <c r="L176" i="4"/>
  <c r="K174" i="4"/>
  <c r="L174" i="4"/>
  <c r="K172" i="4"/>
  <c r="L172" i="4"/>
  <c r="K170" i="4"/>
  <c r="L170" i="4"/>
  <c r="J170" i="4"/>
  <c r="K166" i="4"/>
  <c r="L166" i="4"/>
  <c r="K163" i="4"/>
  <c r="L163" i="4"/>
  <c r="K160" i="4"/>
  <c r="L160" i="4"/>
  <c r="K151" i="4"/>
  <c r="L151" i="4"/>
  <c r="K148" i="4"/>
  <c r="L148" i="4"/>
  <c r="J148" i="4"/>
  <c r="J152" i="4" s="1"/>
  <c r="J153" i="4" s="1"/>
  <c r="K126" i="4"/>
  <c r="L126" i="4"/>
  <c r="K121" i="4"/>
  <c r="L121" i="4"/>
  <c r="K119" i="4"/>
  <c r="L119" i="4"/>
  <c r="J119" i="4"/>
  <c r="K117" i="4"/>
  <c r="L117" i="4"/>
  <c r="J117" i="4"/>
  <c r="K115" i="4"/>
  <c r="L115" i="4"/>
  <c r="K105" i="4"/>
  <c r="L105" i="4"/>
  <c r="J108" i="4"/>
  <c r="K98" i="4"/>
  <c r="L98" i="4"/>
  <c r="J98" i="4"/>
  <c r="K96" i="4"/>
  <c r="L96" i="4"/>
  <c r="K75" i="4"/>
  <c r="L75" i="4"/>
  <c r="L60" i="4"/>
  <c r="K60" i="4"/>
  <c r="K28" i="4"/>
  <c r="L28" i="4"/>
  <c r="K26" i="4"/>
  <c r="L26" i="4"/>
  <c r="K23" i="4"/>
  <c r="L23" i="4"/>
  <c r="K17" i="4"/>
  <c r="L17" i="4"/>
  <c r="K274" i="9"/>
  <c r="K275" i="9" s="1"/>
  <c r="L274" i="9"/>
  <c r="L275" i="9" s="1"/>
  <c r="J274" i="9"/>
  <c r="J275" i="9" s="1"/>
  <c r="L267" i="9"/>
  <c r="L270" i="9" s="1"/>
  <c r="K267" i="9"/>
  <c r="K270" i="9" s="1"/>
  <c r="K264" i="9"/>
  <c r="L264" i="9"/>
  <c r="J264" i="9"/>
  <c r="J271" i="9" s="1"/>
  <c r="L260" i="9"/>
  <c r="K260" i="9"/>
  <c r="K251" i="9"/>
  <c r="L251" i="9"/>
  <c r="K234" i="9"/>
  <c r="K235" i="9" s="1"/>
  <c r="L234" i="9"/>
  <c r="L235" i="9" s="1"/>
  <c r="J234" i="9"/>
  <c r="J235" i="9" s="1"/>
  <c r="K193" i="9"/>
  <c r="L193" i="9"/>
  <c r="K189" i="9"/>
  <c r="L189" i="9"/>
  <c r="J255" i="6"/>
  <c r="K106" i="9"/>
  <c r="L106" i="9"/>
  <c r="K86" i="9"/>
  <c r="L86" i="9"/>
  <c r="J84" i="9"/>
  <c r="K51" i="9"/>
  <c r="L51" i="9"/>
  <c r="K41" i="9"/>
  <c r="L41" i="9"/>
  <c r="K38" i="9"/>
  <c r="L38" i="9"/>
  <c r="J256" i="1"/>
  <c r="K156" i="1"/>
  <c r="L156" i="1"/>
  <c r="L157" i="1" s="1"/>
  <c r="J156" i="1"/>
  <c r="K245" i="1"/>
  <c r="K246" i="1" s="1"/>
  <c r="K247" i="1" s="1"/>
  <c r="L245" i="1"/>
  <c r="L246" i="1" s="1"/>
  <c r="L247" i="1" s="1"/>
  <c r="J246" i="1"/>
  <c r="J247" i="1" s="1"/>
  <c r="K200" i="1"/>
  <c r="L200" i="1"/>
  <c r="J200" i="1"/>
  <c r="K198" i="1"/>
  <c r="L198" i="1"/>
  <c r="J198" i="1"/>
  <c r="K192" i="1"/>
  <c r="K193" i="1" s="1"/>
  <c r="L192" i="1"/>
  <c r="L193" i="1" s="1"/>
  <c r="J192" i="1"/>
  <c r="J193" i="1" s="1"/>
  <c r="K185" i="1"/>
  <c r="L185" i="1"/>
  <c r="J185" i="1"/>
  <c r="K188" i="1"/>
  <c r="L188" i="1"/>
  <c r="J188" i="1"/>
  <c r="K183" i="1"/>
  <c r="L183" i="1"/>
  <c r="J183" i="1"/>
  <c r="K181" i="1"/>
  <c r="L181" i="1"/>
  <c r="J181" i="1"/>
  <c r="K179" i="1"/>
  <c r="L179" i="1"/>
  <c r="J179" i="1"/>
  <c r="K174" i="1"/>
  <c r="L174" i="1"/>
  <c r="J174" i="1"/>
  <c r="K172" i="1"/>
  <c r="L172" i="1"/>
  <c r="J172" i="1"/>
  <c r="K170" i="1"/>
  <c r="L170" i="1"/>
  <c r="J170" i="1"/>
  <c r="K168" i="1"/>
  <c r="L168" i="1"/>
  <c r="J168" i="1"/>
  <c r="K166" i="1"/>
  <c r="L166" i="1"/>
  <c r="J166" i="1"/>
  <c r="K164" i="1"/>
  <c r="L164" i="1"/>
  <c r="J164" i="1"/>
  <c r="K162" i="1"/>
  <c r="L162" i="1"/>
  <c r="J162" i="1"/>
  <c r="K152" i="1"/>
  <c r="L152" i="1"/>
  <c r="L147" i="1"/>
  <c r="L59" i="1"/>
  <c r="K24" i="1"/>
  <c r="L24" i="1"/>
  <c r="K22" i="1"/>
  <c r="L22" i="1"/>
  <c r="K19" i="1"/>
  <c r="L19" i="1"/>
  <c r="K17" i="1"/>
  <c r="L17" i="1"/>
  <c r="J256" i="6"/>
  <c r="K256" i="1"/>
  <c r="L256" i="1"/>
  <c r="J257" i="1"/>
  <c r="K257" i="1"/>
  <c r="L257" i="1"/>
  <c r="K258" i="1"/>
  <c r="L258" i="1"/>
  <c r="K259" i="1"/>
  <c r="L259" i="1"/>
  <c r="K260" i="1"/>
  <c r="L260" i="1"/>
  <c r="K261" i="1"/>
  <c r="L261" i="1"/>
  <c r="K262" i="1"/>
  <c r="L262" i="1"/>
  <c r="J286" i="9"/>
  <c r="K286" i="9"/>
  <c r="L286" i="9"/>
  <c r="K287" i="9"/>
  <c r="L287" i="9"/>
  <c r="J288" i="9"/>
  <c r="K288" i="9"/>
  <c r="L288" i="9"/>
  <c r="J289" i="9"/>
  <c r="K289" i="9"/>
  <c r="L289" i="9"/>
  <c r="J290" i="9"/>
  <c r="K290" i="9"/>
  <c r="L290" i="9"/>
  <c r="J291" i="9"/>
  <c r="K291" i="9"/>
  <c r="L291" i="9"/>
  <c r="J292" i="9"/>
  <c r="K292" i="9"/>
  <c r="L292" i="9"/>
  <c r="J267" i="4"/>
  <c r="K267" i="4"/>
  <c r="L267" i="4"/>
  <c r="J268" i="4"/>
  <c r="K268" i="4"/>
  <c r="L268" i="4"/>
  <c r="J269" i="4"/>
  <c r="K269" i="4"/>
  <c r="L269" i="4"/>
  <c r="J270" i="4"/>
  <c r="K270" i="4"/>
  <c r="L270" i="4"/>
  <c r="J271" i="4"/>
  <c r="K271" i="4"/>
  <c r="K272" i="4"/>
  <c r="L272" i="4"/>
  <c r="J131" i="5"/>
  <c r="K131" i="5"/>
  <c r="L131" i="5"/>
  <c r="J132" i="5"/>
  <c r="K132" i="5"/>
  <c r="L132" i="5"/>
  <c r="J133" i="5"/>
  <c r="K133" i="5"/>
  <c r="L133" i="5"/>
  <c r="J134" i="5"/>
  <c r="K134" i="5"/>
  <c r="L134" i="5"/>
  <c r="J135" i="5"/>
  <c r="K135" i="5"/>
  <c r="L135" i="5"/>
  <c r="J136" i="5"/>
  <c r="K137" i="5"/>
  <c r="L137" i="5"/>
  <c r="K255" i="6"/>
  <c r="L255" i="6"/>
  <c r="K256" i="6"/>
  <c r="L256" i="6"/>
  <c r="J257" i="6"/>
  <c r="K257" i="6"/>
  <c r="L257" i="6"/>
  <c r="J258" i="6"/>
  <c r="K258" i="6"/>
  <c r="L258" i="6"/>
  <c r="J263" i="6"/>
  <c r="K263" i="6"/>
  <c r="L263" i="6"/>
  <c r="J264" i="6"/>
  <c r="J265" i="6"/>
  <c r="K265" i="6"/>
  <c r="L265" i="6"/>
  <c r="J101" i="5" l="1"/>
  <c r="K219" i="1"/>
  <c r="J189" i="1"/>
  <c r="J194" i="1" s="1"/>
  <c r="J201" i="4"/>
  <c r="K153" i="1"/>
  <c r="K157" i="1"/>
  <c r="K189" i="1"/>
  <c r="J219" i="1"/>
  <c r="J220" i="1" s="1"/>
  <c r="J143" i="4"/>
  <c r="J144" i="4" s="1"/>
  <c r="J202" i="4"/>
  <c r="J109" i="4"/>
  <c r="J110" i="4" s="1"/>
  <c r="J255" i="1"/>
  <c r="J254" i="1" s="1"/>
  <c r="K255" i="1"/>
  <c r="K254" i="1" s="1"/>
  <c r="K265" i="1" s="1"/>
  <c r="K267" i="1" s="1"/>
  <c r="D3" i="10" s="1"/>
  <c r="L219" i="1"/>
  <c r="L220" i="1" s="1"/>
  <c r="K255" i="4"/>
  <c r="L255" i="4"/>
  <c r="L256" i="4" s="1"/>
  <c r="J254" i="6"/>
  <c r="J253" i="6" s="1"/>
  <c r="H14" i="8"/>
  <c r="C12" i="10" s="1"/>
  <c r="L222" i="9"/>
  <c r="J285" i="9"/>
  <c r="J284" i="9" s="1"/>
  <c r="J185" i="6"/>
  <c r="J91" i="6"/>
  <c r="J201" i="6"/>
  <c r="J202" i="6" s="1"/>
  <c r="L239" i="4"/>
  <c r="L240" i="4" s="1"/>
  <c r="K239" i="4"/>
  <c r="K240" i="4" s="1"/>
  <c r="J180" i="9"/>
  <c r="J236" i="9" s="1"/>
  <c r="L261" i="9"/>
  <c r="J256" i="4"/>
  <c r="L180" i="9"/>
  <c r="K180" i="9"/>
  <c r="K212" i="6"/>
  <c r="K213" i="6" s="1"/>
  <c r="K201" i="6"/>
  <c r="K202" i="6" s="1"/>
  <c r="K185" i="6"/>
  <c r="J111" i="6"/>
  <c r="K79" i="5"/>
  <c r="J36" i="5"/>
  <c r="J89" i="5" s="1"/>
  <c r="J245" i="6"/>
  <c r="J246" i="6" s="1"/>
  <c r="K36" i="5"/>
  <c r="J100" i="6"/>
  <c r="L176" i="6"/>
  <c r="J212" i="6"/>
  <c r="J213" i="6" s="1"/>
  <c r="K176" i="6"/>
  <c r="J130" i="5"/>
  <c r="J129" i="5" s="1"/>
  <c r="J140" i="5" s="1"/>
  <c r="L271" i="9"/>
  <c r="L109" i="4"/>
  <c r="L110" i="4" s="1"/>
  <c r="K109" i="4"/>
  <c r="K110" i="4" s="1"/>
  <c r="K143" i="4"/>
  <c r="K144" i="4" s="1"/>
  <c r="K245" i="6"/>
  <c r="K246" i="6" s="1"/>
  <c r="L29" i="4"/>
  <c r="L143" i="4"/>
  <c r="L144" i="4" s="1"/>
  <c r="K271" i="9"/>
  <c r="L91" i="6"/>
  <c r="K111" i="6"/>
  <c r="L212" i="6"/>
  <c r="L213" i="6" s="1"/>
  <c r="L79" i="6"/>
  <c r="J261" i="9"/>
  <c r="K265" i="4"/>
  <c r="K264" i="4" s="1"/>
  <c r="K275" i="4" s="1"/>
  <c r="L265" i="4"/>
  <c r="L264" i="4" s="1"/>
  <c r="L275" i="4" s="1"/>
  <c r="L277" i="4" s="1"/>
  <c r="E5" i="10" s="1"/>
  <c r="K29" i="4"/>
  <c r="K100" i="6"/>
  <c r="H15" i="8"/>
  <c r="C16" i="10" s="1"/>
  <c r="K254" i="6"/>
  <c r="K253" i="6" s="1"/>
  <c r="K268" i="6" s="1"/>
  <c r="K270" i="6" s="1"/>
  <c r="D7" i="10" s="1"/>
  <c r="K230" i="6"/>
  <c r="L254" i="6"/>
  <c r="L253" i="6" s="1"/>
  <c r="L268" i="6" s="1"/>
  <c r="L270" i="6" s="1"/>
  <c r="E7" i="10" s="1"/>
  <c r="K79" i="6"/>
  <c r="L185" i="6"/>
  <c r="L201" i="6"/>
  <c r="L202" i="6" s="1"/>
  <c r="L51" i="6"/>
  <c r="K91" i="6"/>
  <c r="L100" i="6"/>
  <c r="L230" i="6"/>
  <c r="K51" i="6"/>
  <c r="L164" i="6"/>
  <c r="L165" i="6" s="1"/>
  <c r="L111" i="6"/>
  <c r="K164" i="6"/>
  <c r="K165" i="6" s="1"/>
  <c r="L245" i="6"/>
  <c r="L246" i="6" s="1"/>
  <c r="K130" i="5"/>
  <c r="K129" i="5" s="1"/>
  <c r="K140" i="5" s="1"/>
  <c r="K142" i="5" s="1"/>
  <c r="D6" i="10" s="1"/>
  <c r="L130" i="5"/>
  <c r="L129" i="5" s="1"/>
  <c r="L140" i="5" s="1"/>
  <c r="L142" i="5" s="1"/>
  <c r="E6" i="10" s="1"/>
  <c r="J265" i="4"/>
  <c r="J264" i="4" s="1"/>
  <c r="K167" i="4"/>
  <c r="L201" i="4"/>
  <c r="K256" i="4"/>
  <c r="K285" i="9"/>
  <c r="K284" i="9" s="1"/>
  <c r="K295" i="9" s="1"/>
  <c r="K297" i="9" s="1"/>
  <c r="D4" i="10" s="1"/>
  <c r="L285" i="9"/>
  <c r="L284" i="9" s="1"/>
  <c r="L295" i="9" s="1"/>
  <c r="L297" i="9" s="1"/>
  <c r="E4" i="10" s="1"/>
  <c r="K261" i="9"/>
  <c r="K222" i="9"/>
  <c r="L255" i="1"/>
  <c r="L254" i="1" s="1"/>
  <c r="L265" i="1" s="1"/>
  <c r="L267" i="1" s="1"/>
  <c r="E3" i="10" s="1"/>
  <c r="K220" i="1"/>
  <c r="L153" i="1"/>
  <c r="L158" i="1" s="1"/>
  <c r="L189" i="1"/>
  <c r="L194" i="1" s="1"/>
  <c r="J14" i="8"/>
  <c r="E12" i="10" s="1"/>
  <c r="J157" i="1"/>
  <c r="L121" i="5"/>
  <c r="K121" i="5"/>
  <c r="I22" i="8"/>
  <c r="D15" i="10" s="1"/>
  <c r="H21" i="8"/>
  <c r="C14" i="10" s="1"/>
  <c r="J15" i="8"/>
  <c r="E16" i="10" s="1"/>
  <c r="I14" i="8"/>
  <c r="D12" i="10" s="1"/>
  <c r="H13" i="8"/>
  <c r="C11" i="10" s="1"/>
  <c r="I15" i="8"/>
  <c r="D16" i="10" s="1"/>
  <c r="J12" i="8"/>
  <c r="E9" i="10" s="1"/>
  <c r="L36" i="5"/>
  <c r="K101" i="5"/>
  <c r="L88" i="5"/>
  <c r="L79" i="5"/>
  <c r="K88" i="5"/>
  <c r="L101" i="5"/>
  <c r="L85" i="4"/>
  <c r="L152" i="4"/>
  <c r="L153" i="4" s="1"/>
  <c r="K201" i="4"/>
  <c r="K85" i="4"/>
  <c r="K152" i="4"/>
  <c r="K153" i="4" s="1"/>
  <c r="L167" i="4"/>
  <c r="E14" i="10"/>
  <c r="J13" i="8"/>
  <c r="E11" i="10" s="1"/>
  <c r="J22" i="8"/>
  <c r="E15" i="10" s="1"/>
  <c r="J20" i="8"/>
  <c r="E13" i="10" s="1"/>
  <c r="I20" i="8"/>
  <c r="D13" i="10" s="1"/>
  <c r="I12" i="8"/>
  <c r="D9" i="10" s="1"/>
  <c r="D14" i="10"/>
  <c r="H20" i="8"/>
  <c r="C13" i="10" s="1"/>
  <c r="H12" i="8"/>
  <c r="H22" i="8"/>
  <c r="C15" i="10" s="1"/>
  <c r="I13" i="8"/>
  <c r="D11" i="10" s="1"/>
  <c r="L76" i="4"/>
  <c r="K76" i="4"/>
  <c r="K194" i="1"/>
  <c r="K158" i="1" l="1"/>
  <c r="K248" i="1" s="1"/>
  <c r="J121" i="6"/>
  <c r="L276" i="9"/>
  <c r="J122" i="5"/>
  <c r="J142" i="5"/>
  <c r="C6" i="10" s="1"/>
  <c r="L202" i="4"/>
  <c r="J295" i="9"/>
  <c r="J297" i="9" s="1"/>
  <c r="C4" i="10" s="1"/>
  <c r="J268" i="6"/>
  <c r="L192" i="6"/>
  <c r="K192" i="6"/>
  <c r="L122" i="5"/>
  <c r="J86" i="4"/>
  <c r="J257" i="4" s="1"/>
  <c r="J192" i="6"/>
  <c r="K276" i="9"/>
  <c r="J276" i="9"/>
  <c r="J277" i="9" s="1"/>
  <c r="C5" i="10"/>
  <c r="C9" i="10"/>
  <c r="H11" i="8"/>
  <c r="H10" i="8" s="1"/>
  <c r="H25" i="8" s="1"/>
  <c r="H27" i="8" s="1"/>
  <c r="K202" i="4"/>
  <c r="J11" i="8"/>
  <c r="K122" i="5"/>
  <c r="K236" i="9"/>
  <c r="I11" i="8"/>
  <c r="K277" i="4"/>
  <c r="D5" i="10" s="1"/>
  <c r="K121" i="6"/>
  <c r="L121" i="6"/>
  <c r="L236" i="9"/>
  <c r="L248" i="1"/>
  <c r="J158" i="1"/>
  <c r="J248" i="1" s="1"/>
  <c r="K89" i="5"/>
  <c r="L89" i="5"/>
  <c r="L86" i="4"/>
  <c r="K86" i="4"/>
  <c r="C8" i="10" l="1"/>
  <c r="C21" i="10"/>
  <c r="L247" i="6"/>
  <c r="K247" i="6"/>
  <c r="L257" i="4"/>
  <c r="L277" i="9"/>
  <c r="J123" i="5"/>
  <c r="K257" i="4"/>
  <c r="J265" i="1"/>
  <c r="J270" i="6"/>
  <c r="C7" i="10" s="1"/>
  <c r="L123" i="5"/>
  <c r="K277" i="9"/>
  <c r="K123" i="5"/>
  <c r="J10" i="8"/>
  <c r="E8" i="10"/>
  <c r="I10" i="8"/>
  <c r="I25" i="8" s="1"/>
  <c r="I27" i="8" s="1"/>
  <c r="D8" i="10"/>
  <c r="J165" i="6"/>
  <c r="J247" i="6" s="1"/>
  <c r="J267" i="1" l="1"/>
  <c r="C3" i="10" s="1"/>
  <c r="J25" i="8"/>
  <c r="J27" i="8" s="1"/>
  <c r="E21" i="10" s="1"/>
  <c r="D21" i="10"/>
</calcChain>
</file>

<file path=xl/sharedStrings.xml><?xml version="1.0" encoding="utf-8"?>
<sst xmlns="http://schemas.openxmlformats.org/spreadsheetml/2006/main" count="3357" uniqueCount="538">
  <si>
    <t xml:space="preserve">Kaišiadorių r. savivaldybės 2026-2028 m. strateginio veiklos plano                                                                  1 priedas </t>
  </si>
  <si>
    <t>Programos tikslo kodas</t>
  </si>
  <si>
    <t>Uždavinio kodas</t>
  </si>
  <si>
    <t>Priemonės kodas</t>
  </si>
  <si>
    <t>Priemonės pavadinimas</t>
  </si>
  <si>
    <t>Priemonės požymis</t>
  </si>
  <si>
    <t>Asignavimų valdytojas</t>
  </si>
  <si>
    <t>Vykdytojas</t>
  </si>
  <si>
    <t>Savivaldybės strateginio plėtros plano priemonės kodas</t>
  </si>
  <si>
    <t>Finansavimo šaltinis</t>
  </si>
  <si>
    <t>2026 m. poreikis</t>
  </si>
  <si>
    <t>2027 m. poreikis</t>
  </si>
  <si>
    <t>2028 m. poreikis</t>
  </si>
  <si>
    <t>Iš viso</t>
  </si>
  <si>
    <t xml:space="preserve">01 Savivaldybės valdymo programa </t>
  </si>
  <si>
    <t>01</t>
  </si>
  <si>
    <t>Užtikrinti efektyvų savarankiškųjų (Konstitucijos ir įstatymų nustatytų (priskirtų)) savivaldybės funkcijų vykdymą</t>
  </si>
  <si>
    <t>Organizuoti savivaldybės savarankiškųjų funkcijų įgyvendinimą Savivaldybėje</t>
  </si>
  <si>
    <t>Savivaldybės tarybos  veiklos organizavimas</t>
  </si>
  <si>
    <t>TP</t>
  </si>
  <si>
    <t>Mero politinio (asmeninio) pasitikėjimo valstybės tarnautojai</t>
  </si>
  <si>
    <t>-</t>
  </si>
  <si>
    <t>SBN</t>
  </si>
  <si>
    <t>Iš viso:</t>
  </si>
  <si>
    <t>02</t>
  </si>
  <si>
    <t>Savivaldybės tarybos darbo užmokestis</t>
  </si>
  <si>
    <t>03</t>
  </si>
  <si>
    <t xml:space="preserve">Savivaldybės administracijos funkcijų vykdymas </t>
  </si>
  <si>
    <t>Bendrasis skyrius</t>
  </si>
  <si>
    <t>AML</t>
  </si>
  <si>
    <t>04</t>
  </si>
  <si>
    <t>Savivaldybės administracijos darbo užmokestis</t>
  </si>
  <si>
    <t>05</t>
  </si>
  <si>
    <t>Savivaldybės biudžetinių įstaigų  darbo užmokestis</t>
  </si>
  <si>
    <t>Kaišiadorių rajono savivaldybės kontrolės ir audito tarnyba</t>
  </si>
  <si>
    <t>Įstaigų vadovai</t>
  </si>
  <si>
    <t>PĮ</t>
  </si>
  <si>
    <t>06</t>
  </si>
  <si>
    <t>Savivaldybės biudžetinių įstaigų ūkinio bei materialinio aptarnavimo užtikrinimas</t>
  </si>
  <si>
    <t>Biudžetinių įstaigų vadovai</t>
  </si>
  <si>
    <t>07</t>
  </si>
  <si>
    <t>Paskolų ir panaudotų dotacijų grąžinimas ir palūkanos</t>
  </si>
  <si>
    <t>08</t>
  </si>
  <si>
    <t>Lygių galimybių, moterų ir vyrų lygybės, politikos įgyvendinimas</t>
  </si>
  <si>
    <t>Civilinės metrikacijos ir archyvo skyrius</t>
  </si>
  <si>
    <t>1.1-1-9</t>
  </si>
  <si>
    <t>09</t>
  </si>
  <si>
    <t>Humanitarinės pagalbos teikimas</t>
  </si>
  <si>
    <t>Iš viso uždaviniui:</t>
  </si>
  <si>
    <t>Mažinti administracinę naštą savivaldybės administracijoje</t>
  </si>
  <si>
    <t>Administracinės naštos mažinimo priemonių įgyvendinimas savivaldybės administracijoje</t>
  </si>
  <si>
    <t>Iš viso tikslui:</t>
  </si>
  <si>
    <t>Užtikrinti efektyvų valstybinių (valstybės perduotų savivaldybei) funkcijų vykdymą</t>
  </si>
  <si>
    <t>Įgyvendinti valstybines (valstybės perduotas savivaldybei) funkcijas</t>
  </si>
  <si>
    <t>Gyventojų registro tvarkymas ir duomenų valstybės registrams teikimas</t>
  </si>
  <si>
    <t>VBD</t>
  </si>
  <si>
    <t>Civilinės būklės aktų registravimas</t>
  </si>
  <si>
    <t>Savivaldybei pagal teisės aktus priskirtų archyvinių dokumentų tvarkymas</t>
  </si>
  <si>
    <t>Valstybės garantuojamos pirminės teisinės pagalbos teikimas</t>
  </si>
  <si>
    <t>Teisės ir viešųjų pirkimų skyrius</t>
  </si>
  <si>
    <t>Gyvenamosios vietos deklaravimo duomenų ir gyvenamosios vietos neturinčių asmenų apskaitos duomenų tvarkymas</t>
  </si>
  <si>
    <t>Duomenų teikimas Suteiktos valstybės pagalbos registrui</t>
  </si>
  <si>
    <t>Ūkio plėtros ir statybos skyrius</t>
  </si>
  <si>
    <t>Civilinės saugos organizavimas</t>
  </si>
  <si>
    <t>3.4-1-7</t>
  </si>
  <si>
    <t>Dalyvavimas rengiant ir vykdant mobilizaciją, demobilizaciją, priimančiosios šalies paramą</t>
  </si>
  <si>
    <t>Žemės ūkio ir aplinkosaugos skyrius</t>
  </si>
  <si>
    <t>Priešgaisrinės saugos organizavimas</t>
  </si>
  <si>
    <t>Kaišiadorių rajono priešgaisrinė tarnyba</t>
  </si>
  <si>
    <t>3.4-1-3</t>
  </si>
  <si>
    <t>10</t>
  </si>
  <si>
    <t>Kaišiadorių rajono savivaldybės neveiksnių asmenų būklės peržiūrėjimo komisijos veiklos administravimas</t>
  </si>
  <si>
    <t xml:space="preserve">Socialinės paramos skyrius                 </t>
  </si>
  <si>
    <t>11</t>
  </si>
  <si>
    <t>Tarpinstitucinio bendradarbiavimo koordinatoriaus veiklos organizavimas</t>
  </si>
  <si>
    <t>Tarpinstitucinio bendradarbiavimo koordinatorius</t>
  </si>
  <si>
    <t>1.1-1-10</t>
  </si>
  <si>
    <t>12</t>
  </si>
  <si>
    <t>Valstybinės kalbos vartojimo ir taisyklingumo kontrolės vykdymas</t>
  </si>
  <si>
    <t>Švietimo, kultūros ir sporto skyrius</t>
  </si>
  <si>
    <t>13</t>
  </si>
  <si>
    <t>Savivaldybės teritorijoje esančių miestų ir miestelių teritorijų ribose valstybinės žemės, perduotos LRV nutarimu, patikėtinio funkcijai atlikti</t>
  </si>
  <si>
    <t>Architektūros ir teritorijų planavimo skyrius</t>
  </si>
  <si>
    <t>Turto valdymo skyrius</t>
  </si>
  <si>
    <t>Vykdyti kitas Lietuvos Respublikos teisės aktais savivaldybei pavestas funkcijas</t>
  </si>
  <si>
    <t>Mero rezervo lėšomis finansuojamų priemonių vykdymas</t>
  </si>
  <si>
    <t>Gerinti viešosios tvarkos, gyventojų saugumo užtikrinimą, bendradarbiaujant su visuomene, teisėsaugos institucijomis, kitomis viešojo administravimo institucijomis, socialiniais partneriais (verslo bendruomene ir visuomeninėmis organizacijomis).</t>
  </si>
  <si>
    <t>Gerinti gyventojų saugumo būklę savivaldybėje</t>
  </si>
  <si>
    <t xml:space="preserve">Prevencinių priemonių saugumui savivaldybėje užtikrinti vykdymas  </t>
  </si>
  <si>
    <t>3.4-1-8; 3.4-1-9</t>
  </si>
  <si>
    <t>Gyventojų perspėjimo ir informavimo sistemos dalinis rekonstravimas, eksploatavimas ir kitų ryšio paslaugų išlaidų apmokėjimas</t>
  </si>
  <si>
    <t>Bendrojo skyriaus parengties pareigūnas</t>
  </si>
  <si>
    <t>3.4-1-2</t>
  </si>
  <si>
    <t>Projekto "Priedangų infrastruktūros plėtra Kaišiadorių rajone" vykdymas</t>
  </si>
  <si>
    <t>PP</t>
  </si>
  <si>
    <t>Strateginio planavimo ir investicijų skyrius</t>
  </si>
  <si>
    <t>Kt</t>
  </si>
  <si>
    <t>Įstaigos vadovas</t>
  </si>
  <si>
    <t>Projekto „Pasirengimas civilinei saugai Kaišiadorių mieste" vykdymas</t>
  </si>
  <si>
    <t>ES</t>
  </si>
  <si>
    <t>Projekto „Priedangų plėtra Kaišiadorių rajono savivaldybėje 2 etapas“ vykdymas“</t>
  </si>
  <si>
    <t>Užtikrinti efektyvų seniūnijų ir seniūnų funkcijų vykdymą</t>
  </si>
  <si>
    <t>Organizuoti seniūno ir seniūnijos funkcijų įgyvendinimą bei visuomenei naudingų darbų atlikimą seniūnijose</t>
  </si>
  <si>
    <t xml:space="preserve">Seniūnijų ir seniūnų funkcijų vykdymas bei visuomenei naudingos veiklos organizavimas </t>
  </si>
  <si>
    <t>Seniūnijos</t>
  </si>
  <si>
    <t xml:space="preserve">Iš viso  programai: </t>
  </si>
  <si>
    <t>* P - pažangos uždavinys, T - tęstinės veiklos uždavinys, RP - regiono pažangos priemonė (projektas), PP - pažangos priemonė (projektas), TP - tęstinės veiklos priemonė, NF - nefinansinė priemonė</t>
  </si>
  <si>
    <t>Finansavimo šaltinių suvestinė (tūkst. Eur)</t>
  </si>
  <si>
    <t>Finansavimo šaltiniai</t>
  </si>
  <si>
    <t>20278m. poreikis</t>
  </si>
  <si>
    <t>Lėšų poreikis</t>
  </si>
  <si>
    <t>SAVIVALDYBĖS  LĖŠOS, IŠ VISO:</t>
  </si>
  <si>
    <t>Savivaldybės biudžetas (įskaitant skolintas lėšas) (SB)</t>
  </si>
  <si>
    <t>Iš jo, savivaldybės biudžeto lėšos (nuosavos, be ankstesnių metų likučio) (SBN)</t>
  </si>
  <si>
    <t>Lietuvos Respublikos valstybės biudžeto dotacijos (VBD)</t>
  </si>
  <si>
    <t xml:space="preserve">Pajamų įmokos ir kitos pajamos (PĮ) </t>
  </si>
  <si>
    <t>Tikslinės paskirties pajamos (TPP)</t>
  </si>
  <si>
    <t>Europos Sąjungos ir kitos tarptautinės finansinės paramos lėšos (ES)</t>
  </si>
  <si>
    <t>Skolintos lėšos (SL)</t>
  </si>
  <si>
    <t>Ankstesnių metų likučiai (AML)</t>
  </si>
  <si>
    <t>KITI ŠALTINIAI, IŠ VISO:</t>
  </si>
  <si>
    <t>Kiti šaltiniai (Europos Sąjungos finansinė parama projektams įgyvendinti ir kitos teisėtai gautos lėšos, nurodant atskirus šaltinius) (Kt)</t>
  </si>
  <si>
    <t>IŠ VISO programai finansuoti pagal finansavimo šaltinius (1 ir 2 punktai)</t>
  </si>
  <si>
    <t>Iš jų: regioninių pažangos priemonių lėšos (RPP)</t>
  </si>
  <si>
    <t>IŠ VISO:</t>
  </si>
  <si>
    <t xml:space="preserve">02 Švietimo, kultūros ir sporto programa </t>
  </si>
  <si>
    <t xml:space="preserve">Užtikrinti gyventojams kokybiškas ir prieinamas švietimo ir sporto paslaugas </t>
  </si>
  <si>
    <t>Užtikrinti privalomo formaliojo švietimo programų prieinamumą ir jų įgyvendinimo kokybę</t>
  </si>
  <si>
    <t>Valstybinės švietimo politikos vykdymo užtikrinimas</t>
  </si>
  <si>
    <t>2.1-1-1</t>
  </si>
  <si>
    <t>Mokymo lėšų paskirstymas ir panaudojimas pagal nustatytas tvarkas</t>
  </si>
  <si>
    <t>Savivaldybės mokyklų (klasių), skirtų šalies (regiono) mokiniams, turintiems specialiųjų ugdymosi poreikių, ir kitų savivaldybei perduotų įstaigų išlaikymas</t>
  </si>
  <si>
    <t>Mokytojų personalo optimizavimo ir atnaujinimo išlaidų finansavimas</t>
  </si>
  <si>
    <t xml:space="preserve"> Švietimo įstaigų veiklos organizavimas</t>
  </si>
  <si>
    <t>Socialinę riziką patiriančių pagal ikimokyklinio ugdymo programas ugdomų vaikų ugdymo, maitinimo ir pavėžėjimo finansavimas</t>
  </si>
  <si>
    <t>Pirmoko krepšelio skyrimas</t>
  </si>
  <si>
    <t>Savivaldybės biudžetinių švietimo įstaigų pedagoginių darbuotojų kelionės išlaidų dalinis finansavimas</t>
  </si>
  <si>
    <t>Profesinio orientavimo vykdymas</t>
  </si>
  <si>
    <t>2.1-3-1</t>
  </si>
  <si>
    <t xml:space="preserve">Projekto ,,Ugdymo prieinamumo didinimas ir plėtojimas Kaišiadorių rajono savivaldybėje“ vykdymas
</t>
  </si>
  <si>
    <t>RPP</t>
  </si>
  <si>
    <t>2.1-1-2</t>
  </si>
  <si>
    <t>SL</t>
  </si>
  <si>
    <t>„Tūkstantmečio mokyklų“ programos savivaldybės švietimo pažangos plano įgyvendinimas</t>
  </si>
  <si>
    <t>2.1-2-7</t>
  </si>
  <si>
    <t>Švietimo pagalbos specialistų etatų finansavimas</t>
  </si>
  <si>
    <t xml:space="preserve">Įtraukiojo ugdymo aplinkų pritaikymo, aprūpinimo priemonėmis švietimo
įstaigose dalinis finansavimas
</t>
  </si>
  <si>
    <t>Įstaigos vadovai</t>
  </si>
  <si>
    <t>14</t>
  </si>
  <si>
    <t xml:space="preserve">Jaunųjų kūrėjų ugdymo programos finansavimas </t>
  </si>
  <si>
    <t>15</t>
  </si>
  <si>
    <t>Projekto „Visos dienos mokyklos paslaugų prieinamumo didinimas Kaišiadorių ir Kėdainių rajono savivaldybėse“ vykdymas</t>
  </si>
  <si>
    <t>Užtikrinti neformaliojo švietimo ir sporto programų įvairovę ir jų įgyvendinimo kokybę</t>
  </si>
  <si>
    <t xml:space="preserve">Kaišiadorių rajono savivaldybės neformaliojo švietimo įstaigų veiklos užtikrinimas </t>
  </si>
  <si>
    <t>2.1-2-4</t>
  </si>
  <si>
    <t>Neformaliojo suaugusiųjų švietimo ir tęstinio mokymosi veiksmų plano finansavimas</t>
  </si>
  <si>
    <t>2.1-3-2</t>
  </si>
  <si>
    <t>Neformaliojo vaikų švietimo programų ir projektų finansavimas</t>
  </si>
  <si>
    <t>Gudienos mokyklos-darželio „Rugelis“ direktorius</t>
  </si>
  <si>
    <t>Žaslių pagrindinės mokyklos direktorius</t>
  </si>
  <si>
    <t>Projekto ,,Informacinių technologijų ir techninės kūrybos projektas Kaišiadorių, Jonavos ir Raseinių rajonų savivaldybėse“ vykdymas</t>
  </si>
  <si>
    <t>Užtikrinti mokinių specialiųjų ugdymosi poreikių įvertinimą ir pedagoginės psichologinės pagalbos teikimą</t>
  </si>
  <si>
    <t>Kaišiadorių pedagoginės psichologinės tarnybos veiklos užtikrinimas</t>
  </si>
  <si>
    <t>2.1-2-1</t>
  </si>
  <si>
    <t>Skatinti Kaišiadorių rajono savivaldybės gyventojų fizinį aktyvumą</t>
  </si>
  <si>
    <t>Sporto ir aktyvaus laisvalaikio plėtros projektų rėmimo organizavimas</t>
  </si>
  <si>
    <t>Gerinti kultūrinės aplinkos ir paslaugų kokybę bei prieinamumą</t>
  </si>
  <si>
    <t>Sudaryti sąlygas etninės kultūros, gyvosios tradicijos išsaugojimui, jų tęstinumui ir vietos savitumą puoselėjančiai veiklai, užtikrinti kultūros paslaugų įvairovę ir kokybę</t>
  </si>
  <si>
    <t xml:space="preserve">Kultūros įstaigų funkcijų vykdymas </t>
  </si>
  <si>
    <t>Kaišiadorių Jono Aisčio viešosios bibliotekos direktorius</t>
  </si>
  <si>
    <t>Projekto „Kaišiadorys – Lietuvos kultūros sostinė 2024. Kaišiadorys: kultūros keliai ir kelionės“ vykdymas</t>
  </si>
  <si>
    <t>2.2-1-3</t>
  </si>
  <si>
    <t>Saugoti, tvarkyti ir populiarinti Kaišiadorių rajono savivaldybės kultūros paveldą</t>
  </si>
  <si>
    <t>Kultūros paveldo stebėsena, išsaugojimas ir populiarinimas</t>
  </si>
  <si>
    <t>1.4-1-3</t>
  </si>
  <si>
    <t>Projekto „Žydų bendruomenės praeitis Žiežmariuose“ vykdymas</t>
  </si>
  <si>
    <t>Projekto „Žiežmarių sinagogos aktualizavimas ir įveiklinimas“ vykdymas“</t>
  </si>
  <si>
    <t>Skatinti aktyvesnę mėgėjų meno kolektyvų, kultūros organizacijų, atskirų menininkų veiklą</t>
  </si>
  <si>
    <t xml:space="preserve">Kultūrinių iniciatyvų skatinimas ir puoselėjimas </t>
  </si>
  <si>
    <t>2.2-1-5; 2.2-1-6</t>
  </si>
  <si>
    <t xml:space="preserve">03 Sveikatos ir socialinės apsaugos programa </t>
  </si>
  <si>
    <t>Įgyvendinti Lietuvos Respublikos įstatymais, Vyriausybės nutarimais ir kitais teisės aktais reglamentuotas piniginę socialinę paramą, pašalpas, išmokas</t>
  </si>
  <si>
    <t>Skirti ir teikti piniginę paramą savivaldybės gyventojams, vykdant valstybines (perduotas savivaldybėms) ir savarankiškąsias savivaldybių funkcijas</t>
  </si>
  <si>
    <t>Socialinių išmokų ir kompensacijų, finansuojamų iš specialios tikslinės dotacijos, skyrimas</t>
  </si>
  <si>
    <t>Piniginės socialinės paramos, pašalpų, išmokų globėjams (rūpintojams), sąlyginių ir kitų išmokų iš savivaldybės biudžeto skyrimas</t>
  </si>
  <si>
    <t xml:space="preserve">Socialinės paramos skyrius  </t>
  </si>
  <si>
    <t>2.3-3-1</t>
  </si>
  <si>
    <t>Iš valstybės biudžeto finansuojamų išmokų, pensijų, kompensacijų mokėjimas</t>
  </si>
  <si>
    <t xml:space="preserve">Socialinės paramos skyrius                     </t>
  </si>
  <si>
    <t>Išmokų, kompensacijų užsieniečiams, pasitraukusiems iš Ukrainos dėl Rusijos Federacijos karinių veiksmų Ukrainoje, skyrimas ir mokėjimas iš valstybės biudžeto lėšų</t>
  </si>
  <si>
    <t>Kūdikio kraitelio naujagimiams skyrimas</t>
  </si>
  <si>
    <t>Užtikrinti socialinę paramą mokiniams</t>
  </si>
  <si>
    <t>Socialinės paramos mokiniams, finansuojamos iš specialios tikslinės dotacijos, skyrimas ir išlaidų iš savivaldybės biudžeto finansavimas</t>
  </si>
  <si>
    <t>Socialinės paramos skyrius</t>
  </si>
  <si>
    <t>Kaišiadorių lopšelio-darželio „Spindulys" direktorius</t>
  </si>
  <si>
    <t>Lėšų Lietuvos Respublikos socialinės paramos mokiniams įstatymo 4 straipsnio 2 dalies 4 punkte nustatytoms išlaidoms skyrimas mokykloms</t>
  </si>
  <si>
    <t>Kaišiadorių lopšelis-darželis „Spindulys" direktorius</t>
  </si>
  <si>
    <t>Kaišiadorių r. Rumšiškių lopšelio-darželos direktorius</t>
  </si>
  <si>
    <t>Užtikrinti Lietuvos Respublikos įstatymuose, Vyriausybės nutarimuose ir kituose teisės aktuose nustatytų visų piniginių išmokų bei paramos, socialinių programų, socialinio darbo organizavimą, socialinės veiklos administravimą ir vykdymą savivaldybėje</t>
  </si>
  <si>
    <t>Socialinio darbo, socialinės paramos organizavimo užtikrinimas savivaldybėje bei piniginės socialinės paramos, išmokų, socialinių paslaugų, socialinės paramos mokiniams, neįgaliųjų socialinės integracijos administravimo, turto įsigijimo ir kt. išlaidų padengimas</t>
  </si>
  <si>
    <t>2.3-1-1; 2.3-1-5</t>
  </si>
  <si>
    <t>Socialinių paslaugų šakos kolektyvinės sutarties įsipareigojimų įgyvendinimas</t>
  </si>
  <si>
    <t>Užtikrinti gyventojų poreikius atitinkančių socialinių paslaugų infrastruktūrą ir jos apimtis bei skatinti socialinės veiklos, socialinio darbo iniciatyvas</t>
  </si>
  <si>
    <t>Tenkinti poreikius socialinėms paslaugoms įvairių socialinių grupių gyventojams, plėtoti socialines paslaugas ir (ar) socialinį darbą.</t>
  </si>
  <si>
    <t>Socialinių paslaugų, socialinės paramos įvairioms gyventojų socialinėms grupėms organizavimas iniciatyvų rėmimas</t>
  </si>
  <si>
    <t xml:space="preserve">Socialinės paramos skyrius                   </t>
  </si>
  <si>
    <t>2.3-1-2; 2.3-1-5</t>
  </si>
  <si>
    <t>Kaišiadorių socialinių paslaugų centro veiklos, vykdant privalomus teisės aktus bei socialinių paslaugų prieinamumą gyventojams, užtikrinimas</t>
  </si>
  <si>
    <t>Bendruomeninių šeimos namų finansavimas</t>
  </si>
  <si>
    <t>Akredituotos vaikų dienos socialinės priežiūros finansavimas</t>
  </si>
  <si>
    <t>2.3-3-3</t>
  </si>
  <si>
    <t>Projekto „Nestacionarių socialinių paslaugų plėtojimas Kaišiadorių rajone“ vykdymas</t>
  </si>
  <si>
    <t>2.3-1-2; 2.3-3-3</t>
  </si>
  <si>
    <t>Projekto „Socialinių paslaugų įstaigų senyvo amžiaus asmenims infrastruktūros plėtra Kaišiadorių rajono savivaldybėje“ vykdymas</t>
  </si>
  <si>
    <t>2.3-1-1</t>
  </si>
  <si>
    <t>Rūpintis rajono asmenimis su negalia, vykdyti neįgaliųjų socialinės integracijos priemones</t>
  </si>
  <si>
    <t>Skatinti žmonių su negalia socialinį savarankiškumą, dalyvavimo galimybių didėjimą ir veiklos ribojimo mažėjimą, siekiant užtikrinti lygias teises ir galimybes dalyvauti visuomenės gyvenime</t>
  </si>
  <si>
    <t xml:space="preserve">Būsto pritaikymo asmenims su negalia, priežiūros ir administravimo finansavimas </t>
  </si>
  <si>
    <t>2.3-2-2</t>
  </si>
  <si>
    <t>Įvairių mokymų, sporto, proginių, kultūrinių renginių, išvykų, švenčių, stovyklų, socialinių akcijų neįgaliesiems ir jų šeimoms organizavimas ir finansavimas</t>
  </si>
  <si>
    <t>2.2-1-8; 2.4-2-2</t>
  </si>
  <si>
    <t>Akredituotos socialinės reabilitacijos neįgaliesiems bendruomenėje finansavimas  iš valstybės biudžeto</t>
  </si>
  <si>
    <t>2.3-1-1; 2.3-1-2</t>
  </si>
  <si>
    <t>Asmeninės pagalbos teikimas</t>
  </si>
  <si>
    <t>2.3-1-5</t>
  </si>
  <si>
    <t>Socialinių paslaugų neįgaliesiems ir jų šeimoms organizavimas ir teikimas bei socialinių programų vykdymas</t>
  </si>
  <si>
    <t>Asmenų su negalia reikalų koordinavimas</t>
  </si>
  <si>
    <t>Projekto „Perėjimas nuo institucinės globos prie bendruomeninių paslaugų Sostinės regione, Vidurio ir vakarų Lietuvos regione“ vykdymas</t>
  </si>
  <si>
    <t>2.3-1-2</t>
  </si>
  <si>
    <t>Projekto „Socialinės priežiūros socialinių paslaugų plėtra Kaišiadorių rajono savivaldybėje“ vykdymas</t>
  </si>
  <si>
    <t>2.3-3-3; 2.3-1-5</t>
  </si>
  <si>
    <t>Laikino atokvėpio paslaugų teikimas</t>
  </si>
  <si>
    <t>Pasiekti kuo didesnį gyventojų užimtumą, kad Kaišiadorių rajono savivaldybėje Užimtumo tarnyboje registruoti asmenys, nurodyti Užimtumo įstatymo 48 straipsnio 2 dalyje, galėtų rasti darbą ir užsitikrinti tinkamą pragyvenimo lygį</t>
  </si>
  <si>
    <t>Laikino pobūdžio darbų organizavimas</t>
  </si>
  <si>
    <t xml:space="preserve">2.3-2-5 </t>
  </si>
  <si>
    <t>Užimtumo skatinimo ir motyvavimo paslaugų darbo rinkai besirengiantiems asmenims organizavimas</t>
  </si>
  <si>
    <t>Plėtoti sveikatos priežiūros paslaugas ir joms teikti būtiną infrastruktūrą</t>
  </si>
  <si>
    <t>Vykdyti visuomenės sveikatos priežiūrą, propaguoti sveiką gyvenseną</t>
  </si>
  <si>
    <t>Visuomenės sveikatos priežiūros funkcijų vykdymas</t>
  </si>
  <si>
    <t>2.4-1-8</t>
  </si>
  <si>
    <t>Visuomenės sveikatos rėmimo specialiosios programos vykdymas</t>
  </si>
  <si>
    <t>Savivaldybės gydytojas</t>
  </si>
  <si>
    <t>TPP</t>
  </si>
  <si>
    <t>Projekto ,,Visuomenės sveikatos paslaugų kokybės gerinimas Kaišiadorių rajone“ vykdymas</t>
  </si>
  <si>
    <t>Siekti, kad kuo daugiau nustatytų kategorijų asmenų galėtų pasinaudoti kompensuojamomis paslaugomis ir kitomis savivaldybės remiamomis sveikatos priežiūros paslaugomis</t>
  </si>
  <si>
    <t xml:space="preserve">Sveikatos įstaigų patirtų išlaidų kompensavimas </t>
  </si>
  <si>
    <t>Sveikatos reikalų koordinatorius</t>
  </si>
  <si>
    <t>Kaišiadorių rajono savivaldybei pavaldžioms asmens sveikatos priežiūros įstaigoms reikalingos medicinos įrangos įsigijimas</t>
  </si>
  <si>
    <t>2.4-1-1</t>
  </si>
  <si>
    <t>Paciento nuvežimo  ir (ar) parvežimo, kai pacientui nereikalinga skubioji medicinos pagalba, paslauga (išskyrus pirmines ambulatorines šeimos gydytojo ir pirmines ambulatorines odontologijos paslaugas), organizavimas ir teikimas</t>
  </si>
  <si>
    <t>Žmonių palaikų pervežimas, nenustatytos tapatybės žmogaus palaikų bei žmogaus embrionų laidojimo paslaugų teikimas</t>
  </si>
  <si>
    <t>Projekto „Ilgalaikės priežiūros paslaugų plėtojimo užtikrinimas Kaišiadorių rajone" vykdymas</t>
  </si>
  <si>
    <t>2.4-1-5</t>
  </si>
  <si>
    <t>Projekto „Mobilios komandos Kaišiadorių r. savivaldybėje aprūpinimas įranga ir transporto priemonėmis“ vykdymas</t>
  </si>
  <si>
    <t>Projekto „Sveikatos centro sudėtyje teikiamų sveikatos priežiūros paslaugų infrastruktūros modernizavimas Kaišiadorių rajono savivaldybėje“ vykdymas</t>
  </si>
  <si>
    <t>2.4-1-3</t>
  </si>
  <si>
    <t>Projekto „Sveikatos specialistų rengimas, pritraukimas Kaišiadorių rajono savivaldybėje“ vykdymas“</t>
  </si>
  <si>
    <t>Projekto „Sveikatos centro veiklos modelio diegimas Kaišiadorių rajono savivaldybėje“ vykdymas</t>
  </si>
  <si>
    <t>Projekto „Krūties vėžio prevencinės programos prieinamumo didinimas Jonavos, Kauno ir Kaišiadorių rajonų savivaldybėse“ vykdymas</t>
  </si>
  <si>
    <t>Kaišiadorių rajono savivaldybės administracijos darbuotojų, kurių bet kokia veikla, kai darbuotojas darbo metu gali būti veikiamas biologinio rizikos veiksnio,  skiepijimas darbdavio lėšomis</t>
  </si>
  <si>
    <t>Administruoti savivaldybės valdomą turtą</t>
  </si>
  <si>
    <t>Plėtoti ir nuomoti savivaldybės būstus bei savivaldybės socialinius būstus</t>
  </si>
  <si>
    <t>Savivaldybės būstų ir socialinių būstų nuoma, Savivaldybės būsto ir socialinio būsto fondo plėtra, būsto nuomos ar išperkamosios nuomos mokesčių dalies kompensavimas</t>
  </si>
  <si>
    <t>2.3-2-1</t>
  </si>
  <si>
    <t>Seniūnijos teritorijoje esančių savivaldybės ir socialinių būstų remontas, priežiūra</t>
  </si>
  <si>
    <t xml:space="preserve">Projekto „Socialinio būsto fondo neįgaliesiems ir gausioms šeimoms plėtra Kaišiadorių rajono savivaldybėje“ vykdymas </t>
  </si>
  <si>
    <t>Įgyvendinti jaunimo politiką</t>
  </si>
  <si>
    <t>Sudaryti palankias sąlygas formuotis jauno žmogaus asmenybei ir jo integravimuisi į visuomenės gyvenimą</t>
  </si>
  <si>
    <t>Jaunimo reikalų koordinatoriaus veiklos organizavimas</t>
  </si>
  <si>
    <t>Jaunimo reikalų koordinatorius</t>
  </si>
  <si>
    <t>Jaunimo iniciatyvų rėmimas</t>
  </si>
  <si>
    <t>2.5-2-3</t>
  </si>
  <si>
    <t>2.5-2-2</t>
  </si>
  <si>
    <t>Mobilus darbas su jaunimu</t>
  </si>
  <si>
    <t>Mokinių dalyvaujamasis biudžetas</t>
  </si>
  <si>
    <t>2025 m. poreikis</t>
  </si>
  <si>
    <t xml:space="preserve">04 Žemės ūkio ir aplinkos apsaugos programa </t>
  </si>
  <si>
    <t>Išsaugoti ir gerinti aplinkos kokybę</t>
  </si>
  <si>
    <t>Kurti efektyvią komunalinių atliekų tvarkymo sistemą</t>
  </si>
  <si>
    <t>Atliekų tvarkymo infrastruktūros plėtros priemonių įgyvendinimas</t>
  </si>
  <si>
    <t>3.3-1-1</t>
  </si>
  <si>
    <t>Atliekų, kurių turėtojo nustatyti neįmanoma arba kuris nebeegzistuoja, tvarkymas</t>
  </si>
  <si>
    <t>Projekto „Komunalinių atliekų tvarkymo infrastruktūros plėtra Kaišiadorių rajono savivaldybėje“ vykdymas</t>
  </si>
  <si>
    <t>3.3-1-1; 3.3-1-2</t>
  </si>
  <si>
    <t>Projekto „Rūšiuojamojo atliekų surinkimo skatinimas Kaišiadorių rajono savivaldybėje“ vykdymas</t>
  </si>
  <si>
    <t>Projekto „Raseinių, Kėdainių, Kaišiadorių, Jonavos, Kauno rajonuose didelių gabaritų atliekų surinkimo aikštelių įrengimas“ vykdymas</t>
  </si>
  <si>
    <t>Strateginio planavimo ir investicijų skyriu</t>
  </si>
  <si>
    <t>Užtikrinti saugią ir švarią gamtinę aplinką</t>
  </si>
  <si>
    <t>Aplinkos kokybės gerinimo ir apsaugos priemonių įgyvendinimas</t>
  </si>
  <si>
    <t>3.3-1-4; 3.3-2-1; 3.3-2-2; 3.3-2-3; 3.3-2-9</t>
  </si>
  <si>
    <t>Želdynų ir želdinių apsaugos, tvarkymo, būklės stebėsenos, želdynų kūrimo, želdinių veisimo, inventorizavimo priemonių įgyvendinimas</t>
  </si>
  <si>
    <t>3.3-2-4</t>
  </si>
  <si>
    <t>Visuomenės švietimas ir mokymas aplinkosaugos klausimais</t>
  </si>
  <si>
    <t>3.3-1-3</t>
  </si>
  <si>
    <t>Aplinkos monitoringo, prevencinių ir aplinkos atkūrimo priemonių įgyvendinimas</t>
  </si>
  <si>
    <t>3.3-2-1; 3.3-2-2; 3.3-2-3</t>
  </si>
  <si>
    <t xml:space="preserve">Seniūnijų kelių valymas, bendro naudojimo teritorijų tvarkymas, priežiūra, atliekų tvarkymas, gyventojų skatinimas puoselėti aplinką </t>
  </si>
  <si>
    <t>Savivaldybės seniūnijos</t>
  </si>
  <si>
    <t>3.3-2-9; 3.3-1-3</t>
  </si>
  <si>
    <t>Projekto „Žaliosios infrastruktūros urbanizuotoje Kaišiadorių miesto dalyje plėtojimas“ vykdymas</t>
  </si>
  <si>
    <t>Gerinti aplinkos kokybę taikant prevencines priemones</t>
  </si>
  <si>
    <t>Finansinės paramos suteikimas žemės sklypų, kuriuose medžioklė neuždrausta, savininkams, valdytojams ir naudotojams medžiojamųjų gyvūnų daromos žalos prevencijos priemonėms įgyvendinti ir medžioklės plotų vienetų sudarymo ar jų ribų pakeitimo projektų parengimas</t>
  </si>
  <si>
    <t>Bebraviečių ardymas</t>
  </si>
  <si>
    <t>Bešeimininkių gyvūnų augintinių skaičiaus mažinimas, bepriežiūrių ir bešeimininkių gyvūnų perdavimas globai, reikalingos infrastruktūros kūrimas ir priemonių įsigijimas</t>
  </si>
  <si>
    <t>3.3-2-8</t>
  </si>
  <si>
    <t>Kurti patrauklias gyvenimo, žemės ūkio veiklos sąlygas ir ekonominę plėtrą kaimo vietovėse</t>
  </si>
  <si>
    <t>Gerinti žemės ūkio veiklos sąlygas</t>
  </si>
  <si>
    <t>Paramos žemdirbiams nelaimės atveju ar patyrus nuostolių, nepriklausančių nuo ūkininkavimo lygio, teikimas</t>
  </si>
  <si>
    <t>Žemdirbių švietėjiškos veiklos vykdymas</t>
  </si>
  <si>
    <t>1.3-1-2</t>
  </si>
  <si>
    <t xml:space="preserve">Ūkininko ūkio įregistravimo pažymėjimų, traktoriaus ir savaeigės mašinos registracijos liudijimų bei techninės apžiūros talonų įsigijimas, numerio ženklų traktoriams, priekaboms ir savaeigėms mašinoms </t>
  </si>
  <si>
    <t>Valstybinių (valstybės perduotų savivaldybėms) žemės ūkio funkcijų vykdymas, saugaus valstybinio duomenų tinklo kanalų priežiūra</t>
  </si>
  <si>
    <t>Gerinti melioracijos infrastruktūrą</t>
  </si>
  <si>
    <t>Hidrotechninių statinių remontas</t>
  </si>
  <si>
    <t>1.3-1-1</t>
  </si>
  <si>
    <t>Melioracijos statinių remonto darbų, medžiagų dalinis kompensavimas</t>
  </si>
  <si>
    <t>Rekonstruotų melioracijos statinių priežiūra</t>
  </si>
  <si>
    <t>Valstybei nuosavybės teise priklausančių melioracijos statinių priežiūros ir remonto organizavimas ir vykdymas</t>
  </si>
  <si>
    <t>Projekto „Kaišiadorių rajono savivaldybės dalies melioracijos griovių ir juose esančių statinių rekonstrukcija“ vykdymas</t>
  </si>
  <si>
    <t xml:space="preserve">Kaišiadorių r. savivaldybės 2026-2028 m.       strateginio veiklos plano                                                1 priedas </t>
  </si>
  <si>
    <t>Savivaldybės strateginio plėtros plano  priemonės kodas</t>
  </si>
  <si>
    <t>05 Investicijų, ūkio ir teritorijų planavimo programa</t>
  </si>
  <si>
    <t>Gerinti rajono infrastruktūra</t>
  </si>
  <si>
    <t>Gerinti bei plėtoti kelių ir gatvių infrastruktūrą</t>
  </si>
  <si>
    <t>Savivaldybės vietinės reikšmės kelių, gatvių, takų tiesimas, taisymas (remontas) ir priežiūra</t>
  </si>
  <si>
    <t>3.1-1-2</t>
  </si>
  <si>
    <t>INPL</t>
  </si>
  <si>
    <t>Elektromobilių įkrovimo stotelių įrengimas</t>
  </si>
  <si>
    <t>3.1-2-8</t>
  </si>
  <si>
    <t>Projekto ,,Kaišiadorių rajono savivaldybės teritorijoje esančių gatvių infrastruktūros modernizavimas“ vykdymas</t>
  </si>
  <si>
    <t>3.1-1-1; 3.1-1-2</t>
  </si>
  <si>
    <t>Projekto ,,Bicycle routes towards greener region“ („Dviračių takai link tvaresnių regionų/Regionai dviračiams“ vykdymas</t>
  </si>
  <si>
    <t>3.1-1-1; 3.1-1-3</t>
  </si>
  <si>
    <t>INP</t>
  </si>
  <si>
    <t>Projekto ,,Kaišiadorių rajono bevariklio transporto infrastruktūros įrengimas“ vykdymas“</t>
  </si>
  <si>
    <t>3.1-1-1; 3.1-1-4</t>
  </si>
  <si>
    <t>,,Projekto ,,Dviračių tako Ąžuolyno gatvėje įrengimas“ vykdymas“</t>
  </si>
  <si>
    <t>3.1-1-1; 3.1-1-5</t>
  </si>
  <si>
    <t xml:space="preserve">Gerinti apšvietimo sistemos infrastruktūrą rajone </t>
  </si>
  <si>
    <t xml:space="preserve">Apšvietimo sistemų tvarkymas ir plėtra </t>
  </si>
  <si>
    <t>3.2-2-5</t>
  </si>
  <si>
    <t>ESO vykdomų darbų prisidėjimo dalis</t>
  </si>
  <si>
    <t xml:space="preserve">Gerinti vandentiekio ir nuotekų infrastruktūrą </t>
  </si>
  <si>
    <t>Kaišiadorių rajono lietaus nuotekų tvarkymas ir tinklų priežiūra</t>
  </si>
  <si>
    <t>3.2-1-1; 3.2-1-4</t>
  </si>
  <si>
    <t>Projekto „Nuotekų valymo įrenginių ir nuotekų ūkio rekonstrukcija Pravieniškių kaime, Kaišiadorių rajone“ vykdymas</t>
  </si>
  <si>
    <t>3.2-1-4; 3.2-1-3</t>
  </si>
  <si>
    <t xml:space="preserve">Projekto ,,Geriamojo vandens tiekimo ir nuotekų tvarkymo paslaugų prieinamumo didinimas Kaišiadorių rajono savivaldybėje“ vykdymas </t>
  </si>
  <si>
    <t>3.2-1-3</t>
  </si>
  <si>
    <t>UAB „Kaišiadorių vandenys“ direktorius</t>
  </si>
  <si>
    <t>Mažinti energijos vartojimą ir išnaudoti atsinaujinančių energijos išteklių potencialą</t>
  </si>
  <si>
    <t>Atsinaujinančių energijos išteklių panaudojimas visuomenės ir gyvenamosios paskirties pastatuose</t>
  </si>
  <si>
    <t>3.2-2-4</t>
  </si>
  <si>
    <t>Energinio efektyvumo didinimo daugiabučiuose namuose programos finansavimas</t>
  </si>
  <si>
    <t>3.2-2-2</t>
  </si>
  <si>
    <t xml:space="preserve">Projekto „ComActivate“ vykdymas“ </t>
  </si>
  <si>
    <t>3.2-2-3</t>
  </si>
  <si>
    <t>Atnaujinti ir plėtoti viešojo transporto infrastruktūrą bei užtikrinti viešojo transporto paslaugos teikimą gyventojams</t>
  </si>
  <si>
    <t xml:space="preserve">Paslaugų vykdymas, suteikiant keleivinio transporto viešąsias paslaugas </t>
  </si>
  <si>
    <t>3.1-2-4; 3.1-2-5</t>
  </si>
  <si>
    <t>Mokinių vežiojimo į mokyklas ir atgal į namus užtikrinimas</t>
  </si>
  <si>
    <t>Švietimo skyrius</t>
  </si>
  <si>
    <t>Projekto „Susisiekimo infrastruktūros tobulinimas“ vykdymas</t>
  </si>
  <si>
    <t>SĮ „Kaišiadorių paslaugos“</t>
  </si>
  <si>
    <t>3.1-1-1</t>
  </si>
  <si>
    <t>Projekto „SĮ ,,Kaišiadorių paslaugos“ miesto ir priemiestinio viešojo transporto priemonių parko atnaujinimas“ vykdymas</t>
  </si>
  <si>
    <t>3.1-2-4; 3.1-2-6</t>
  </si>
  <si>
    <t>Įgyvendinti savivaldybės infrastruktūros plėtros rėmimo programą</t>
  </si>
  <si>
    <t>Prioritetinės infrastruktūros plėtros lėšų naudojimas</t>
  </si>
  <si>
    <t>IP</t>
  </si>
  <si>
    <t>IPL</t>
  </si>
  <si>
    <t>Neprioritetinės  infrastruktūros plėtrai skirtų lėšų naudojimas</t>
  </si>
  <si>
    <t>Užtikrinti darnią teritorinę plėtrą ir kokybišką gyvenamąją aplinką</t>
  </si>
  <si>
    <t>Vykdyti savivaldybės objektų remontą ir gerinti gyvenamąją aplinką</t>
  </si>
  <si>
    <t>Savivaldybei priklausančių pastatų, statinių remontas, eksploatacija bei jų priežiūra</t>
  </si>
  <si>
    <t>3.4-2-1</t>
  </si>
  <si>
    <t>Savivaldybei priklausančių pastatų ir statinių techninių projektų parengimas, ekspertizių atlikimas, techninių priemonių įsigijimas, VTPSI mokesčių mokėjimas</t>
  </si>
  <si>
    <t>Gyvenamosios aplinkos ir viešosios infrastruktūros plėtros ir priežiūros finansavimas</t>
  </si>
  <si>
    <t>3.4-2-4</t>
  </si>
  <si>
    <t>Kaišiadorių rajono savivaldybės gyventojų iniciatyvų, skirtų gyvenamajai aplinkai ir viešajai infrastruktūrai gerinti ir kurti, projektų idėjų finansavimas</t>
  </si>
  <si>
    <t>Kaišiadorių miesto kultūros infrastruktūros optimizavimas, sukuriant multifunkcinę erdvę, pritaikytą vietos bendruomenės poreikiams (II etapas – muziejaus statyba)</t>
  </si>
  <si>
    <t>2.2-1-9</t>
  </si>
  <si>
    <t>Rumšiškių kultūros centro remontas</t>
  </si>
  <si>
    <t>Planuoti teritorijų plėtrą, administruoti valdomą turtą</t>
  </si>
  <si>
    <t>Siekiant racionalaus savivaldybės teritorijos išvystymo, rengti teritorijų planavimo ir žemėtvarkos dokumentų planus, projektų konkursus urbanistinei ir architektūrinei idėjai išreikšti</t>
  </si>
  <si>
    <t>Teritorijų planavimo ir žemėtvarkos dokumentų rengimas</t>
  </si>
  <si>
    <t>Projektų konkursų urbanistinei ir architektūrinei idėjai išreikšti organizavimas</t>
  </si>
  <si>
    <t xml:space="preserve">Architektūros kokybės vertinimo metodikos taikymo gairių projekto
parengimas
</t>
  </si>
  <si>
    <t>Užtikrinant racionalų žemės sklypų valdymą ir naudojimą, rengti žemės sklypų planus ir topografines nuotraukas</t>
  </si>
  <si>
    <t>Topografiniai ir kadastriniai matavimai</t>
  </si>
  <si>
    <t>Žemės sklypų plėtra</t>
  </si>
  <si>
    <t>Kompleksinių ir specialiųjų planų skaitmenizavimas ir sukėlimas į TPDR</t>
  </si>
  <si>
    <t>1.1-1-7</t>
  </si>
  <si>
    <t xml:space="preserve">Inventorizuoti, įvertinti, įregistruoti savivaldybei priklausantį nekilnojamąjį turtą, vykdyti sandorius </t>
  </si>
  <si>
    <t>Nekilnojamojo ir kito turto vertinimas, inventorizavimas, sandorių vykdymas, teisinė registracija, duomenų išrašų gavimas, parduodamų objektų priežiūra (elektros galios mokestis, dujų abonentinis mokestis, išlaidos šildymui, remontas) ir apleistų teritorijų (bešeimininkių statinių) tvarkymas</t>
  </si>
  <si>
    <t>Didinti Kaišiadorių rajono savivaldybės gyvenamosios aplinkos patrauklumą</t>
  </si>
  <si>
    <t>Įgyvendinti ES lėšomis ir kitų fondų lėšomis finansuojamus investicinius projektus</t>
  </si>
  <si>
    <t>Investicinių projektų valdymas</t>
  </si>
  <si>
    <t>Vietos veiklos grupių  strategijų įgyvendinimas ir projektų pareiškėjų, kurie gauna finansavimą iš ES ir kitų programų, dalinis rėmimas</t>
  </si>
  <si>
    <t>2.5-1-2</t>
  </si>
  <si>
    <t>VšĮ Kauno regiono plėtros agentūros įgyvendinamų regioninių programų ir projektų dalinis finansavimas</t>
  </si>
  <si>
    <t>Gerinti investavimo ir verslo sąlygas savivaldybėje</t>
  </si>
  <si>
    <t>Skatinti verslo plėtrą</t>
  </si>
  <si>
    <t>Verslo aplinkos gerinimas</t>
  </si>
  <si>
    <t>1.2-1-3; 1.2-1-4; 1.2-1-6; 1.2-1-1</t>
  </si>
  <si>
    <t xml:space="preserve">Viešųjų paslaugų verslui teikimas </t>
  </si>
  <si>
    <t>Kaišiadorių turizmo ir verslo informacinis centras</t>
  </si>
  <si>
    <t>1.2-1-3</t>
  </si>
  <si>
    <t>Sklypo, esančio Pramonės g., Kaišiadoryse, pritaikymas gamybinei (komercinei) veiklai</t>
  </si>
  <si>
    <t>1.2-1-1</t>
  </si>
  <si>
    <t>Didinti Kaišiadorių rajono savivaldybės turistinį patrauklumą, skatinti turizmo paslaugų plėtrą</t>
  </si>
  <si>
    <t>Skatinti turizmą Kaišiadorių rajone</t>
  </si>
  <si>
    <t xml:space="preserve">Viešųjų turizmo paslaugų teikimas </t>
  </si>
  <si>
    <t>1.4-1-5</t>
  </si>
  <si>
    <t>Projekto "Kaišiadorių rajono savivaldybės turizmo objektų pritaikymas lankymui" vykdymas</t>
  </si>
  <si>
    <t>1.4-1-3; 1.4-1-4; 1.4-1-5</t>
  </si>
  <si>
    <t>Projekto ,, Lietuvos etnografijos muziejaus pritaikymas lankymui“  vykdymas</t>
  </si>
  <si>
    <t>Projekto "Kultūros paveldo objektų pritaikymas lankymui Kaišiadorių rajono savivaldybėje</t>
  </si>
  <si>
    <t>Projekto „Kauno regiono turizmo maršruto pristatymas ir populiarinimas bei Kauno rajono turizmo ir verslo informacijos centro infrastruktūros plėtra“ vykdymas</t>
  </si>
  <si>
    <t>Kurti palankią aplinką pilietinės visuomenės, bendruomenių ir kitų NVO vystymuisi</t>
  </si>
  <si>
    <t>Stiprinti bendruomeninę ir kitų NVO organizacijų veiklą savivaldybėje</t>
  </si>
  <si>
    <t>Savivaldybėje veikiančių tradicinių religinių bendruomenių ir bendrijų rėmimo konkurso organizavimas ir atrinktų projektų finansavimas</t>
  </si>
  <si>
    <t>2.5-1-1; 2.5-1-2</t>
  </si>
  <si>
    <t>Socialinių projektų ir iniciatyvų rėmimas</t>
  </si>
  <si>
    <t>Daugiabučių namų savininkų bendrijų, sodininkų bendrijų rėmimas</t>
  </si>
  <si>
    <t>Turto skyrius</t>
  </si>
  <si>
    <t>Viešosios naudos nevyriausybinių organizacijų, kaimo bendruomenių patirtų išlaidų dalinis finansavimas</t>
  </si>
  <si>
    <t>Bendruomeninės veiklos savivaldybėje stiprinimas, įgyvendinant bandomąjį modelį</t>
  </si>
  <si>
    <t>2.5-1-1; 2.5-1-4; 2.5-1-5</t>
  </si>
  <si>
    <t>Nevyriausybinio sektoriaus veiklų skatinimas</t>
  </si>
  <si>
    <t>Neprioritetinės infrastruktūros lėšos (INP)</t>
  </si>
  <si>
    <t xml:space="preserve">Neprioritetinės infrastruktūros lėšų likutis  (INPL)					</t>
  </si>
  <si>
    <t>Prioritetinės infrastruktūros lėšos (IP)</t>
  </si>
  <si>
    <t xml:space="preserve">Prioritetinės infrastruktūros lėšų likutis (IPL)					</t>
  </si>
  <si>
    <r>
      <t>Eil. Nr.</t>
    </r>
    <r>
      <rPr>
        <sz val="10"/>
        <color rgb="FF000000"/>
        <rFont val="Times New Roman"/>
        <family val="1"/>
      </rPr>
      <t> </t>
    </r>
  </si>
  <si>
    <r>
      <t>Programos kodas ir pavadinimas</t>
    </r>
    <r>
      <rPr>
        <sz val="10"/>
        <color rgb="FF000000"/>
        <rFont val="Times New Roman"/>
        <family val="1"/>
      </rPr>
      <t> </t>
    </r>
  </si>
  <si>
    <r>
      <t>2024 metų asignavimai ir kitos lėšos</t>
    </r>
    <r>
      <rPr>
        <sz val="10"/>
        <color rgb="FF000000"/>
        <rFont val="Times New Roman"/>
        <family val="1"/>
      </rPr>
      <t> </t>
    </r>
  </si>
  <si>
    <r>
      <t>2025 metų asignavimai ir kitos lėšos</t>
    </r>
    <r>
      <rPr>
        <sz val="10"/>
        <color rgb="FF000000"/>
        <rFont val="Times New Roman"/>
        <family val="1"/>
      </rPr>
      <t> </t>
    </r>
  </si>
  <si>
    <r>
      <t>2026 metų asignavimai ir kitos lėšos</t>
    </r>
    <r>
      <rPr>
        <sz val="10"/>
        <color rgb="FF000000"/>
        <rFont val="Times New Roman"/>
        <family val="1"/>
      </rPr>
      <t> </t>
    </r>
  </si>
  <si>
    <t>1 </t>
  </si>
  <si>
    <t>2 </t>
  </si>
  <si>
    <t>3 </t>
  </si>
  <si>
    <t>4 </t>
  </si>
  <si>
    <t>5 </t>
  </si>
  <si>
    <r>
      <t>1.</t>
    </r>
    <r>
      <rPr>
        <sz val="10"/>
        <color rgb="FF000000"/>
        <rFont val="Times New Roman"/>
        <family val="1"/>
      </rPr>
      <t> </t>
    </r>
  </si>
  <si>
    <r>
      <t>01 programa – Savivaldybės valdymo programa</t>
    </r>
    <r>
      <rPr>
        <sz val="10"/>
        <color rgb="FF000000"/>
        <rFont val="Times New Roman"/>
        <family val="1"/>
      </rPr>
      <t> </t>
    </r>
  </si>
  <si>
    <r>
      <t>2.</t>
    </r>
    <r>
      <rPr>
        <sz val="10"/>
        <color rgb="FF000000"/>
        <rFont val="Times New Roman"/>
        <family val="1"/>
      </rPr>
      <t> </t>
    </r>
  </si>
  <si>
    <r>
      <t xml:space="preserve">02 programa – Švietimo, kultūros ir sporto programa </t>
    </r>
    <r>
      <rPr>
        <sz val="10"/>
        <color rgb="FF000000"/>
        <rFont val="Times New Roman"/>
        <family val="1"/>
      </rPr>
      <t> </t>
    </r>
  </si>
  <si>
    <r>
      <t>3.</t>
    </r>
    <r>
      <rPr>
        <sz val="10"/>
        <color rgb="FF000000"/>
        <rFont val="Times New Roman"/>
        <family val="1"/>
      </rPr>
      <t> </t>
    </r>
  </si>
  <si>
    <r>
      <t>03 programa – Sveikatos ir socialinės apsaugos programa</t>
    </r>
    <r>
      <rPr>
        <sz val="10"/>
        <color rgb="FF000000"/>
        <rFont val="Times New Roman"/>
        <family val="1"/>
      </rPr>
      <t> </t>
    </r>
  </si>
  <si>
    <r>
      <t>4.</t>
    </r>
    <r>
      <rPr>
        <sz val="10"/>
        <color rgb="FF000000"/>
        <rFont val="Times New Roman"/>
        <family val="1"/>
      </rPr>
      <t> </t>
    </r>
  </si>
  <si>
    <r>
      <t xml:space="preserve">04 programa – Žemės ūkio ir aplinkos apsaugos programa </t>
    </r>
    <r>
      <rPr>
        <sz val="10"/>
        <color rgb="FF000000"/>
        <rFont val="Times New Roman"/>
        <family val="1"/>
      </rPr>
      <t> </t>
    </r>
  </si>
  <si>
    <r>
      <t>5.</t>
    </r>
    <r>
      <rPr>
        <sz val="10"/>
        <color rgb="FF000000"/>
        <rFont val="Times New Roman"/>
        <family val="1"/>
      </rPr>
      <t> </t>
    </r>
  </si>
  <si>
    <r>
      <t>05 programa – Investicijų, ūkio ir teritorijų planavimo programa</t>
    </r>
    <r>
      <rPr>
        <sz val="10"/>
        <color rgb="FF000000"/>
        <rFont val="Times New Roman"/>
        <family val="1"/>
      </rPr>
      <t> </t>
    </r>
  </si>
  <si>
    <t>1. Savivaldybės biudžetas (įskaitant skolintas lėšas) </t>
  </si>
  <si>
    <t>Iš jo: </t>
  </si>
  <si>
    <t>1.1. savivaldybės biudžeto lėšos (nuosavos, be ankstesnių metų likučio) </t>
  </si>
  <si>
    <t>1.2. Lietuvos Respublikos valstybės biudžeto dotacijos </t>
  </si>
  <si>
    <t>1.3. Pajamų įmokos ir kitos pajamos </t>
  </si>
  <si>
    <t>1.4. Europos Sąjungos ir kitos tarptautinės finansinės paramos lėšos </t>
  </si>
  <si>
    <t>1.5. Skolintos lėšos </t>
  </si>
  <si>
    <t>1.6. Ankstesnių metų likučiai </t>
  </si>
  <si>
    <t>1.7. Tikslinės paskirties pajamos </t>
  </si>
  <si>
    <t>2. Kiti šaltiniai (Europos Sąjungos finansinė parama projektams įgyvendinti ir kitos teisėtai gautos lėšos, nurodant atskirus šaltinius) </t>
  </si>
  <si>
    <r>
      <t xml:space="preserve">IŠ VISO programai finansuoti pagal finansavimo šaltinius </t>
    </r>
    <r>
      <rPr>
        <i/>
        <sz val="9"/>
        <rFont val="Times New Roman"/>
        <family val="1"/>
      </rPr>
      <t>(1 ir 2 punktai)</t>
    </r>
    <r>
      <rPr>
        <sz val="9"/>
        <rFont val="Times New Roman"/>
        <family val="1"/>
      </rPr>
      <t> </t>
    </r>
  </si>
  <si>
    <t>60 816,0 </t>
  </si>
  <si>
    <t>63 490,3 </t>
  </si>
  <si>
    <t>62 430,4 </t>
  </si>
  <si>
    <t>Iš jų: regioninių pažangos priemonių lėšos </t>
  </si>
  <si>
    <t>Asignavimų ir kitų lėšų pokytis, palyginti su ankstesnių metų patvirtintų asignavimų ir kitų lėšų planu </t>
  </si>
  <si>
    <t> </t>
  </si>
  <si>
    <r>
      <t>IŠ VISO:</t>
    </r>
    <r>
      <rPr>
        <sz val="9"/>
        <rFont val="Times New Roman"/>
        <family val="1"/>
      </rPr>
      <t> </t>
    </r>
  </si>
  <si>
    <t>Projekto „Sporto ir laisvalaikio erdvė Rumšiškių bendruomenei“ vykdymas</t>
  </si>
  <si>
    <r>
      <t>Sudaryti galimybes Kaišiadorių rajono savivaldybėje gyvenantiems</t>
    </r>
    <r>
      <rPr>
        <b/>
        <u/>
        <sz val="9"/>
        <rFont val="Times New Roman"/>
        <family val="1"/>
      </rPr>
      <t xml:space="preserve"> ir Užimtumo tarnyboje registruotiems asmenims, nurodytiems </t>
    </r>
    <r>
      <rPr>
        <b/>
        <sz val="9"/>
        <rFont val="Times New Roman"/>
        <family val="1"/>
      </rPr>
      <t> Lietuvos Respublikos užimtumo įstatymo 48 straipsnio  2 dalyje, greičiau integruotis į darbo rinką, mažinti socialinę įtampą, skatinti jų darbinę motyvaciją bei socialinius ir darbinius įgūdžius</t>
    </r>
  </si>
  <si>
    <t>KAIŠIADORIŲ RAJONO SAVIVALDYBĖS 2026–2028 METŲ STRATEGINIO VEIKLOS PLANO 01 PROGRAMOS TIKSLŲ, UŽDAVINIŲ, PRIEMONIŲ IR IŠLAIDŲ SUVESTINĖ (tūkst. Eur)</t>
  </si>
  <si>
    <t>KAIŠIADORIŲ RAJONO SAVIVALDYBĖS 2026–2028 METŲ STRATEGINIO VEIKLOS PLANO 02 PROGRAMOS TIKSLŲ, UŽDAVINIŲ, PRIEMONIŲ IR IŠLAIDŲ SUVESTINĖ (tūkst. Eur)</t>
  </si>
  <si>
    <t>KAIŠIADORIŲ RAJONO SAVIVALDYBĖS 2026–2028 METŲ STRATEGINIO VEIKLOS PLANO 03 PROGRAMOS TIKSLŲ, UŽDAVINIŲ, PRIEMONIŲ IR IŠLAIDŲ SUVESTINĖ (tūkst. Eur)</t>
  </si>
  <si>
    <t>KAIŠIADORIŲ RAJONO SAVIVALDYBĖS 2026–2028 METŲ STRATEGINIO VEIKLOS PLANO 04 PROGRAMOS TIKSLŲ, UŽDAVINIŲ, PRIEMONIŲ IR IŠLAIDŲ SUVESTINĖ (tūkst. Eur)</t>
  </si>
  <si>
    <t>KAIŠIADORIŲ RAJONO SAVIVALDYBĖS 2026–2028 METŲ STRATEGINIO VEIKLOS PLANO 05 PROGRAMOS TIKSLŲ, UŽDAVINIŲ, PRIEMONIŲ IR IŠLAIDŲ SUVESTINĖ (tūkst. Eur)</t>
  </si>
  <si>
    <t xml:space="preserve">Neprioritetinės infrastruktūros lėšų likutis  (INPL)	</t>
  </si>
  <si>
    <t>Prioritetinės infrastruktūros lėšų likutis (IPL)</t>
  </si>
  <si>
    <t>Finansinės paramos pirmąjį būstą įsigyjančioms jaunoms šeimoms teikimas</t>
  </si>
  <si>
    <t>Projekto „Kaišiadorių rajono savivaldybės dalies blogos būklės melioracijos griovių ir juose esančių statinių rekonstrukcija“ vykdymas</t>
  </si>
  <si>
    <t>PATVIRTINTA                                                 Kaišiadorių rajono savivaldybės tarybos                  2026 m. vasario 19 d. sprendimu Nr. V17E-24</t>
  </si>
  <si>
    <t>Savivaldybės administracija</t>
  </si>
  <si>
    <t xml:space="preserve">Savivaldybės administracija                   </t>
  </si>
  <si>
    <t>Kaišiadorių bendrųjų funkcijų tarnyba</t>
  </si>
  <si>
    <t xml:space="preserve">Kaišiadorių lopšelis-darželis „Žvaigždutė“ </t>
  </si>
  <si>
    <t xml:space="preserve">Kaišiadorių lopšelis-darželis „Spindulys“ </t>
  </si>
  <si>
    <t>Kaišiadorių r. Rumšiškių lopšelis-darželis</t>
  </si>
  <si>
    <t>Kaišiadorių r. Pravieniškių lopšelis-darželis „Ąžuoliukas“</t>
  </si>
  <si>
    <t xml:space="preserve">Kaišiadorių r. Gudienos mokykla-darželis „Rugelis“ </t>
  </si>
  <si>
    <t xml:space="preserve">Kaišiadorių r. Žiežmarių mokykla-darželis „Vaikystės dvaras“ </t>
  </si>
  <si>
    <t>Kaišiadorių Algirdo Brazausko gimnazija</t>
  </si>
  <si>
    <t>Kaišiadorių r. Žiežmarių gimnazija</t>
  </si>
  <si>
    <t>Kaišiadorių r. Rumšiškių Antano Baranausko gimnazija</t>
  </si>
  <si>
    <t>Kaišiadorių r. Kruonio pagrindinė mokykla</t>
  </si>
  <si>
    <t>Kaišiadorių Vaclovo Giržado progimnazija</t>
  </si>
  <si>
    <t>Kaišiadorių r. Žaslių pagrindinė mokykla</t>
  </si>
  <si>
    <t>Kaišiadorių suaugusiųjų mokykla</t>
  </si>
  <si>
    <t>Kaišiadorių rajono Palomenės pagrindinė mokykla</t>
  </si>
  <si>
    <t>Kaišiadorių šventosios Faustinos ugdymo centras</t>
  </si>
  <si>
    <t>Kaišiadorių pedagoginė psichologinė tarnyba</t>
  </si>
  <si>
    <t>Kaišiadorių meno mokykla</t>
  </si>
  <si>
    <t>Kaišiadorių švietimo ir sporto centras</t>
  </si>
  <si>
    <t>Kaišiadorių Jono Aisčio biblioteka</t>
  </si>
  <si>
    <t>Kaišiadorių muziejus</t>
  </si>
  <si>
    <t>Kaišiadorių kultūros centras</t>
  </si>
  <si>
    <t>Kruonio kultūros centras</t>
  </si>
  <si>
    <t>Palomenės kultūros centras</t>
  </si>
  <si>
    <t>Rumšiškių kultūros centras</t>
  </si>
  <si>
    <t>Žaslių kultūros centras</t>
  </si>
  <si>
    <t>Žiežmarių kultūros centras</t>
  </si>
  <si>
    <t>Kaišiadorių socialinių paslaugų centras</t>
  </si>
  <si>
    <t xml:space="preserve">Kaišiadorių socialinių paslaugų centras  </t>
  </si>
  <si>
    <t>Kaišiadorių rajono savivaldybės visuomenės sveikatos biuras</t>
  </si>
  <si>
    <t>Kaišiadorių Jono Aisčio viešoji biblioteka</t>
  </si>
  <si>
    <t>Priešgaisrinės tarnyba</t>
  </si>
  <si>
    <t>Kaišiadorių miesto seniūnija</t>
  </si>
  <si>
    <t>Kaišiadorių apylinkės seniūnija</t>
  </si>
  <si>
    <t>Kruonio seniūnija</t>
  </si>
  <si>
    <t>Nemaitonių seniūnija</t>
  </si>
  <si>
    <t>Palomenės seniūnija</t>
  </si>
  <si>
    <t>Paparčių seniūnija</t>
  </si>
  <si>
    <t>Pravieniškių seniūnija</t>
  </si>
  <si>
    <t>Rumšiškių seniūnija</t>
  </si>
  <si>
    <t>Žaslių seniūnija</t>
  </si>
  <si>
    <t>Žiežmarių apylinkės seniūnija</t>
  </si>
  <si>
    <t>Žiežmarių seniūnija</t>
  </si>
  <si>
    <t xml:space="preserve">Kaišiadorių r. lopšelis-darželis „Spindulys“ </t>
  </si>
  <si>
    <t>Seniūnas</t>
  </si>
  <si>
    <t>(Kaišiadorių rajono savivaldybės tarybos                     2026 m. balandžio d. sprendimu Nr. V17E-      redakcija)</t>
  </si>
  <si>
    <t>Kaišiadorių rajono savivaldybės sveikatos centro projektų vykdymass</t>
  </si>
  <si>
    <t>Kaišiadorių rajono savivaldybės sveikatos centras</t>
  </si>
  <si>
    <t>Projekto „Švietimo pagalbos ir koordinuotai teikiamų paslaugų užtikrinimas diegiant daugiapakopį švietimo pagalbos SUP vaikams modelį“ vykdymas</t>
  </si>
  <si>
    <t>1.3-1-3</t>
  </si>
  <si>
    <t>Projekto „Kaišiadorių rajone esančių, valstybei nuosavybes teise priklausančių, blogos būklės melioracijos inžinerinių statinių rekonstravimas“ vykdymas</t>
  </si>
  <si>
    <t>(Kaišiadorių rajono savivaldybės tarybos                     2026 m. gegužės d. sprendimu Nr. V17E-      redakcija)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</si>
</sst>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_-;\-* #,##0.00\ _€_-;_-* &quot;-&quot;??\ _€_-;_-@_-"/>
    <numFmt numFmtId="165" formatCode="0.0"/>
    <numFmt numFmtId="166" formatCode="0.000"/>
  </numFmts>
  <fonts count="54" x14ac:knownFonts="1">
    <font>
      <sz val="11"/>
      <color theme="1"/>
      <name val="Calibri"/>
      <family val="2"/>
      <scheme val="minor"/>
    </font>
    <font>
      <sz val="11"/>
      <color theme="1"/>
      <name val="Calibri"/>
      <family val="2"/>
      <charset val="186"/>
      <scheme val="minor"/>
    </font>
    <font>
      <sz val="10"/>
      <name val="Arial"/>
      <family val="2"/>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9"/>
      <name val="Times New Roman"/>
      <family val="1"/>
      <charset val="186"/>
    </font>
    <font>
      <sz val="10"/>
      <name val="Arial"/>
      <family val="2"/>
      <charset val="186"/>
    </font>
    <font>
      <sz val="9"/>
      <color rgb="FF000000"/>
      <name val="Times New Roman"/>
      <family val="1"/>
      <charset val="186"/>
    </font>
    <font>
      <sz val="9"/>
      <color rgb="FF000000"/>
      <name val="Times New Roman"/>
      <family val="1"/>
    </font>
    <font>
      <b/>
      <sz val="9"/>
      <color rgb="FF000000"/>
      <name val="Times New Roman"/>
      <family val="1"/>
      <charset val="204"/>
    </font>
    <font>
      <sz val="9"/>
      <color rgb="FF000000"/>
      <name val="Times New Roman"/>
      <family val="1"/>
      <charset val="1"/>
    </font>
    <font>
      <b/>
      <sz val="9"/>
      <color rgb="FF000000"/>
      <name val="Times New Roman"/>
      <family val="1"/>
      <charset val="1"/>
    </font>
    <font>
      <b/>
      <sz val="9"/>
      <color rgb="FF000000"/>
      <name val="Times New Roman"/>
      <family val="1"/>
      <charset val="186"/>
    </font>
    <font>
      <sz val="8"/>
      <color rgb="FF000000"/>
      <name val="Times New Roman"/>
      <family val="1"/>
      <charset val="186"/>
    </font>
    <font>
      <sz val="9"/>
      <color rgb="FF000000"/>
      <name val="Times New Roman"/>
      <family val="1"/>
      <charset val="204"/>
    </font>
    <font>
      <sz val="10"/>
      <color rgb="FF000000"/>
      <name val="Times New Roman"/>
      <family val="1"/>
    </font>
    <font>
      <b/>
      <sz val="10"/>
      <color rgb="FF000000"/>
      <name val="Times New Roman"/>
      <family val="1"/>
    </font>
    <font>
      <b/>
      <sz val="10"/>
      <name val="Times New Roman"/>
      <family val="1"/>
    </font>
    <font>
      <sz val="9"/>
      <name val="Times New Roman"/>
      <family val="1"/>
    </font>
    <font>
      <i/>
      <sz val="9"/>
      <name val="Times New Roman"/>
      <family val="1"/>
    </font>
    <font>
      <b/>
      <sz val="9"/>
      <name val="Times New Roman"/>
      <family val="1"/>
    </font>
    <font>
      <sz val="9"/>
      <color rgb="FF000000"/>
      <name val="Calibri"/>
      <family val="2"/>
      <scheme val="minor"/>
    </font>
    <font>
      <sz val="9"/>
      <color rgb="FF000000"/>
      <name val="Aptos Narrow"/>
      <family val="2"/>
    </font>
    <font>
      <strike/>
      <sz val="9"/>
      <color rgb="FF000000"/>
      <name val="Times New Roman"/>
      <family val="1"/>
      <charset val="186"/>
    </font>
    <font>
      <i/>
      <sz val="8"/>
      <color rgb="FF000000"/>
      <name val="Times New Roman"/>
      <family val="1"/>
      <charset val="186"/>
    </font>
    <font>
      <sz val="9"/>
      <color rgb="FF000000"/>
      <name val="Arial"/>
      <family val="2"/>
      <charset val="186"/>
    </font>
    <font>
      <b/>
      <sz val="9"/>
      <color rgb="FF000000"/>
      <name val="Times New Roman"/>
      <family val="1"/>
    </font>
    <font>
      <sz val="11"/>
      <color rgb="FF000000"/>
      <name val="Calibri"/>
      <family val="2"/>
      <scheme val="minor"/>
    </font>
    <font>
      <sz val="8"/>
      <color rgb="FF000000"/>
      <name val="Calibri"/>
      <family val="2"/>
      <scheme val="minor"/>
    </font>
    <font>
      <b/>
      <sz val="9"/>
      <name val="Times New Roman"/>
      <family val="1"/>
      <charset val="186"/>
    </font>
    <font>
      <b/>
      <sz val="9"/>
      <name val="Times New Roman"/>
      <family val="1"/>
      <charset val="1"/>
    </font>
    <font>
      <sz val="9"/>
      <color rgb="FFFF0000"/>
      <name val="Times New Roman"/>
      <family val="1"/>
      <charset val="1"/>
    </font>
    <font>
      <sz val="8"/>
      <name val="Calibri"/>
      <family val="2"/>
      <scheme val="minor"/>
    </font>
    <font>
      <sz val="9"/>
      <color theme="1"/>
      <name val="Times New Roman"/>
      <family val="1"/>
    </font>
    <font>
      <sz val="9"/>
      <color rgb="FFFF0000"/>
      <name val="Times New Roman"/>
      <family val="1"/>
    </font>
    <font>
      <sz val="9"/>
      <color theme="1"/>
      <name val="Times New Roman"/>
      <family val="1"/>
      <charset val="186"/>
    </font>
    <font>
      <strike/>
      <sz val="11"/>
      <color rgb="FFFF0000"/>
      <name val="Calibri"/>
      <family val="2"/>
      <scheme val="minor"/>
    </font>
    <font>
      <sz val="9"/>
      <color theme="1"/>
      <name val="Times New Roman"/>
      <family val="1"/>
      <charset val="204"/>
    </font>
    <font>
      <b/>
      <sz val="9"/>
      <color theme="1"/>
      <name val="Times New Roman"/>
      <family val="1"/>
      <charset val="186"/>
    </font>
    <font>
      <sz val="9"/>
      <name val="Aptos Narrow"/>
      <family val="2"/>
    </font>
    <font>
      <sz val="9"/>
      <name val="Times New Roman"/>
      <family val="1"/>
      <charset val="1"/>
    </font>
    <font>
      <b/>
      <u/>
      <sz val="9"/>
      <name val="Times New Roman"/>
      <family val="1"/>
    </font>
    <font>
      <strike/>
      <sz val="9"/>
      <name val="Times New Roman"/>
      <family val="1"/>
      <charset val="186"/>
    </font>
    <font>
      <b/>
      <strike/>
      <sz val="9"/>
      <name val="Times New Roman"/>
      <family val="1"/>
      <charset val="186"/>
    </font>
    <font>
      <strike/>
      <sz val="9"/>
      <name val="Times New Roman"/>
      <family val="1"/>
      <charset val="1"/>
    </font>
    <font>
      <strike/>
      <sz val="9"/>
      <name val="Times New Roman"/>
      <family val="1"/>
    </font>
    <font>
      <i/>
      <sz val="8"/>
      <name val="Times New Roman"/>
      <family val="1"/>
      <charset val="186"/>
    </font>
    <font>
      <sz val="9"/>
      <name val="Calibri"/>
      <family val="2"/>
      <scheme val="minor"/>
    </font>
  </fonts>
  <fills count="4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25"/>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theme="0"/>
        <bgColor indexed="31"/>
      </patternFill>
    </fill>
    <fill>
      <patternFill patternType="solid">
        <fgColor theme="0" tint="-0.14999847407452621"/>
        <bgColor indexed="31"/>
      </patternFill>
    </fill>
    <fill>
      <patternFill patternType="solid">
        <fgColor theme="0" tint="-0.14999847407452621"/>
        <bgColor indexed="64"/>
      </patternFill>
    </fill>
    <fill>
      <patternFill patternType="solid">
        <fgColor rgb="FFCCFFCC"/>
        <bgColor indexed="27"/>
      </patternFill>
    </fill>
    <fill>
      <patternFill patternType="solid">
        <fgColor rgb="FF99CCFF"/>
        <bgColor indexed="31"/>
      </patternFill>
    </fill>
    <fill>
      <patternFill patternType="solid">
        <fgColor rgb="FFFFFF00"/>
        <bgColor indexed="34"/>
      </patternFill>
    </fill>
    <fill>
      <patternFill patternType="solid">
        <fgColor rgb="FFFFFF00"/>
        <bgColor indexed="64"/>
      </patternFill>
    </fill>
    <fill>
      <patternFill patternType="solid">
        <fgColor rgb="FFCCFFCC"/>
        <bgColor indexed="31"/>
      </patternFill>
    </fill>
    <fill>
      <patternFill patternType="solid">
        <fgColor rgb="FFFFFF00"/>
        <bgColor indexed="31"/>
      </patternFill>
    </fill>
    <fill>
      <patternFill patternType="solid">
        <fgColor rgb="FFFFFFFF"/>
        <bgColor indexed="64"/>
      </patternFill>
    </fill>
    <fill>
      <patternFill patternType="solid">
        <fgColor rgb="FFFFFFFF"/>
        <bgColor indexed="31"/>
      </patternFill>
    </fill>
    <fill>
      <patternFill patternType="solid">
        <fgColor rgb="FF99CCFF"/>
        <bgColor indexed="64"/>
      </patternFill>
    </fill>
    <fill>
      <patternFill patternType="solid">
        <fgColor rgb="FFFFFFCC"/>
        <bgColor indexed="64"/>
      </patternFill>
    </fill>
    <fill>
      <patternFill patternType="solid">
        <fgColor indexed="9"/>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B9E0B4"/>
        <bgColor indexed="64"/>
      </patternFill>
    </fill>
    <fill>
      <patternFill patternType="solid">
        <fgColor rgb="FFDEEAF6"/>
        <bgColor indexed="64"/>
      </patternFill>
    </fill>
  </fills>
  <borders count="45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8"/>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8"/>
      </left>
      <right style="medium">
        <color indexed="8"/>
      </right>
      <top style="medium">
        <color indexed="8"/>
      </top>
      <bottom/>
      <diagonal/>
    </border>
    <border>
      <left style="medium">
        <color indexed="8"/>
      </left>
      <right/>
      <top/>
      <bottom/>
      <diagonal/>
    </border>
    <border>
      <left style="medium">
        <color indexed="8"/>
      </left>
      <right style="medium">
        <color indexed="8"/>
      </right>
      <top/>
      <bottom/>
      <diagonal/>
    </border>
    <border>
      <left style="medium">
        <color indexed="8"/>
      </left>
      <right/>
      <top/>
      <bottom style="medium">
        <color indexed="8"/>
      </bottom>
      <diagonal/>
    </border>
    <border>
      <left style="medium">
        <color indexed="8"/>
      </left>
      <right style="medium">
        <color indexed="8"/>
      </right>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top style="medium">
        <color indexed="8"/>
      </top>
      <bottom/>
      <diagonal/>
    </border>
    <border>
      <left style="medium">
        <color indexed="8"/>
      </left>
      <right style="thin">
        <color indexed="8"/>
      </right>
      <top/>
      <bottom style="thin">
        <color indexed="8"/>
      </bottom>
      <diagonal/>
    </border>
    <border>
      <left style="medium">
        <color indexed="8"/>
      </left>
      <right style="thin">
        <color indexed="8"/>
      </right>
      <top/>
      <bottom/>
      <diagonal/>
    </border>
    <border>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bottom/>
      <diagonal/>
    </border>
    <border>
      <left/>
      <right style="medium">
        <color indexed="8"/>
      </right>
      <top/>
      <bottom style="thin">
        <color indexed="8"/>
      </bottom>
      <diagonal/>
    </border>
    <border>
      <left style="thin">
        <color indexed="8"/>
      </left>
      <right style="medium">
        <color indexed="8"/>
      </right>
      <top/>
      <bottom/>
      <diagonal/>
    </border>
    <border>
      <left/>
      <right/>
      <top/>
      <bottom style="thin">
        <color indexed="8"/>
      </bottom>
      <diagonal/>
    </border>
    <border>
      <left style="medium">
        <color indexed="8"/>
      </left>
      <right/>
      <top style="medium">
        <color indexed="8"/>
      </top>
      <bottom style="medium">
        <color indexed="8"/>
      </bottom>
      <diagonal/>
    </border>
    <border>
      <left style="thin">
        <color indexed="8"/>
      </left>
      <right style="medium">
        <color indexed="8"/>
      </right>
      <top style="medium">
        <color indexed="8"/>
      </top>
      <bottom/>
      <diagonal/>
    </border>
    <border>
      <left style="thin">
        <color indexed="8"/>
      </left>
      <right/>
      <top/>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bottom style="thin">
        <color indexed="8"/>
      </bottom>
      <diagonal/>
    </border>
    <border>
      <left style="medium">
        <color indexed="64"/>
      </left>
      <right/>
      <top style="medium">
        <color indexed="64"/>
      </top>
      <bottom style="thin">
        <color indexed="8"/>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8"/>
      </left>
      <right style="thin">
        <color indexed="8"/>
      </right>
      <top/>
      <bottom style="medium">
        <color indexed="64"/>
      </bottom>
      <diagonal/>
    </border>
    <border>
      <left style="medium">
        <color indexed="8"/>
      </left>
      <right style="medium">
        <color indexed="64"/>
      </right>
      <top/>
      <bottom/>
      <diagonal/>
    </border>
    <border>
      <left style="medium">
        <color indexed="64"/>
      </left>
      <right/>
      <top/>
      <bottom style="thin">
        <color indexed="8"/>
      </bottom>
      <diagonal/>
    </border>
    <border>
      <left style="medium">
        <color indexed="64"/>
      </left>
      <right style="thin">
        <color indexed="8"/>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8"/>
      </left>
      <right style="medium">
        <color indexed="8"/>
      </right>
      <top style="medium">
        <color indexed="64"/>
      </top>
      <bottom/>
      <diagonal/>
    </border>
    <border>
      <left style="medium">
        <color indexed="64"/>
      </left>
      <right style="thin">
        <color indexed="8"/>
      </right>
      <top style="medium">
        <color indexed="8"/>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8"/>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8"/>
      </right>
      <top style="medium">
        <color indexed="8"/>
      </top>
      <bottom/>
      <diagonal/>
    </border>
    <border>
      <left style="medium">
        <color indexed="64"/>
      </left>
      <right style="medium">
        <color indexed="8"/>
      </right>
      <top/>
      <bottom style="medium">
        <color indexed="8"/>
      </bottom>
      <diagonal/>
    </border>
    <border>
      <left style="medium">
        <color indexed="8"/>
      </left>
      <right/>
      <top style="medium">
        <color indexed="64"/>
      </top>
      <bottom style="thin">
        <color indexed="8"/>
      </bottom>
      <diagonal/>
    </border>
    <border>
      <left/>
      <right style="medium">
        <color indexed="64"/>
      </right>
      <top/>
      <bottom/>
      <diagonal/>
    </border>
    <border>
      <left style="medium">
        <color indexed="8"/>
      </left>
      <right style="thin">
        <color indexed="8"/>
      </right>
      <top/>
      <bottom style="medium">
        <color indexed="64"/>
      </bottom>
      <diagonal/>
    </border>
    <border>
      <left style="thin">
        <color indexed="8"/>
      </left>
      <right style="medium">
        <color indexed="8"/>
      </right>
      <top/>
      <bottom style="medium">
        <color indexed="64"/>
      </bottom>
      <diagonal/>
    </border>
    <border>
      <left style="medium">
        <color indexed="64"/>
      </left>
      <right style="medium">
        <color indexed="64"/>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right/>
      <top style="medium">
        <color indexed="64"/>
      </top>
      <bottom style="thin">
        <color indexed="8"/>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8"/>
      </right>
      <top style="medium">
        <color indexed="64"/>
      </top>
      <bottom/>
      <diagonal/>
    </border>
    <border>
      <left style="medium">
        <color indexed="64"/>
      </left>
      <right style="medium">
        <color indexed="8"/>
      </right>
      <top/>
      <bottom/>
      <diagonal/>
    </border>
    <border>
      <left style="medium">
        <color indexed="64"/>
      </left>
      <right style="medium">
        <color indexed="8"/>
      </right>
      <top/>
      <bottom style="medium">
        <color indexed="64"/>
      </bottom>
      <diagonal/>
    </border>
    <border>
      <left style="medium">
        <color indexed="8"/>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8"/>
      </right>
      <top style="medium">
        <color indexed="8"/>
      </top>
      <bottom style="medium">
        <color indexed="64"/>
      </bottom>
      <diagonal/>
    </border>
    <border>
      <left/>
      <right/>
      <top style="medium">
        <color indexed="8"/>
      </top>
      <bottom style="medium">
        <color indexed="64"/>
      </bottom>
      <diagonal/>
    </border>
    <border>
      <left style="medium">
        <color indexed="64"/>
      </left>
      <right style="medium">
        <color indexed="8"/>
      </right>
      <top style="medium">
        <color indexed="64"/>
      </top>
      <bottom style="medium">
        <color indexed="8"/>
      </bottom>
      <diagonal/>
    </border>
    <border>
      <left style="medium">
        <color indexed="64"/>
      </left>
      <right style="medium">
        <color indexed="8"/>
      </right>
      <top style="medium">
        <color indexed="8"/>
      </top>
      <bottom style="medium">
        <color indexed="8"/>
      </bottom>
      <diagonal/>
    </border>
    <border>
      <left/>
      <right/>
      <top style="medium">
        <color indexed="64"/>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8"/>
      </bottom>
      <diagonal/>
    </border>
    <border>
      <left/>
      <right/>
      <top/>
      <bottom style="thin">
        <color indexed="64"/>
      </bottom>
      <diagonal/>
    </border>
    <border>
      <left style="medium">
        <color indexed="8"/>
      </left>
      <right style="medium">
        <color indexed="64"/>
      </right>
      <top style="medium">
        <color indexed="64"/>
      </top>
      <bottom/>
      <diagonal/>
    </border>
    <border>
      <left style="medium">
        <color indexed="64"/>
      </left>
      <right style="thin">
        <color indexed="8"/>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8"/>
      </left>
      <right/>
      <top/>
      <bottom style="medium">
        <color indexed="64"/>
      </bottom>
      <diagonal/>
    </border>
    <border>
      <left style="medium">
        <color indexed="8"/>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8"/>
      </top>
      <bottom style="medium">
        <color indexed="64"/>
      </bottom>
      <diagonal/>
    </border>
    <border>
      <left style="medium">
        <color indexed="64"/>
      </left>
      <right/>
      <top style="medium">
        <color indexed="8"/>
      </top>
      <bottom style="medium">
        <color indexed="8"/>
      </bottom>
      <diagonal/>
    </border>
    <border>
      <left style="medium">
        <color indexed="8"/>
      </left>
      <right/>
      <top style="medium">
        <color indexed="64"/>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thin">
        <color indexed="8"/>
      </right>
      <top style="medium">
        <color indexed="64"/>
      </top>
      <bottom/>
      <diagonal/>
    </border>
    <border>
      <left style="medium">
        <color indexed="64"/>
      </left>
      <right style="medium">
        <color indexed="64"/>
      </right>
      <top style="medium">
        <color indexed="8"/>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8"/>
      </bottom>
      <diagonal/>
    </border>
    <border>
      <left/>
      <right style="medium">
        <color indexed="64"/>
      </right>
      <top/>
      <bottom style="thin">
        <color indexed="64"/>
      </bottom>
      <diagonal/>
    </border>
    <border>
      <left style="thin">
        <color indexed="8"/>
      </left>
      <right style="thin">
        <color indexed="8"/>
      </right>
      <top style="medium">
        <color indexed="64"/>
      </top>
      <bottom/>
      <diagonal/>
    </border>
    <border>
      <left/>
      <right style="medium">
        <color indexed="64"/>
      </right>
      <top/>
      <bottom style="medium">
        <color indexed="8"/>
      </bottom>
      <diagonal/>
    </border>
    <border>
      <left style="medium">
        <color indexed="64"/>
      </left>
      <right/>
      <top/>
      <bottom style="medium">
        <color indexed="8"/>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8"/>
      </left>
      <right/>
      <top style="medium">
        <color indexed="64"/>
      </top>
      <bottom style="medium">
        <color indexed="64"/>
      </bottom>
      <diagonal/>
    </border>
    <border>
      <left style="medium">
        <color indexed="8"/>
      </left>
      <right style="thin">
        <color indexed="8"/>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8"/>
      </left>
      <right style="medium">
        <color indexed="8"/>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bottom style="thin">
        <color indexed="8"/>
      </bottom>
      <diagonal/>
    </border>
    <border>
      <left/>
      <right style="medium">
        <color indexed="64"/>
      </right>
      <top style="medium">
        <color indexed="8"/>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8"/>
      </left>
      <right/>
      <top style="medium">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indexed="64"/>
      </left>
      <right style="medium">
        <color indexed="64"/>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8"/>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rgb="FF000000"/>
      </right>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indexed="8"/>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8"/>
      </left>
      <right/>
      <top/>
      <bottom style="medium">
        <color indexed="64"/>
      </bottom>
      <diagonal/>
    </border>
    <border>
      <left style="medium">
        <color indexed="64"/>
      </left>
      <right style="medium">
        <color indexed="64"/>
      </right>
      <top style="medium">
        <color rgb="FF000000"/>
      </top>
      <bottom style="medium">
        <color rgb="FF000000"/>
      </bottom>
      <diagonal/>
    </border>
    <border>
      <left style="medium">
        <color rgb="FF000000"/>
      </left>
      <right/>
      <top style="medium">
        <color rgb="FF000000"/>
      </top>
      <bottom style="medium">
        <color indexed="8"/>
      </bottom>
      <diagonal/>
    </border>
    <border>
      <left style="medium">
        <color rgb="FF000000"/>
      </left>
      <right/>
      <top style="medium">
        <color indexed="8"/>
      </top>
      <bottom style="medium">
        <color indexed="8"/>
      </bottom>
      <diagonal/>
    </border>
    <border>
      <left style="medium">
        <color rgb="FF000000"/>
      </left>
      <right/>
      <top style="medium">
        <color indexed="8"/>
      </top>
      <bottom/>
      <diagonal/>
    </border>
    <border>
      <left style="medium">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style="thin">
        <color rgb="FF000000"/>
      </top>
      <bottom/>
      <diagonal/>
    </border>
    <border>
      <left/>
      <right/>
      <top/>
      <bottom style="medium">
        <color rgb="FF000000"/>
      </bottom>
      <diagonal/>
    </border>
    <border>
      <left style="medium">
        <color indexed="8"/>
      </left>
      <right style="medium">
        <color indexed="8"/>
      </right>
      <top style="thin">
        <color rgb="FF000000"/>
      </top>
      <bottom style="medium">
        <color indexed="8"/>
      </bottom>
      <diagonal/>
    </border>
    <border>
      <left style="medium">
        <color indexed="8"/>
      </left>
      <right/>
      <top style="thin">
        <color rgb="FF000000"/>
      </top>
      <bottom style="medium">
        <color indexed="8"/>
      </bottom>
      <diagonal/>
    </border>
    <border>
      <left style="medium">
        <color indexed="64"/>
      </left>
      <right style="medium">
        <color indexed="64"/>
      </right>
      <top style="thin">
        <color rgb="FF000000"/>
      </top>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thin">
        <color rgb="FF000000"/>
      </top>
      <bottom style="thin">
        <color rgb="FF000000"/>
      </bottom>
      <diagonal/>
    </border>
    <border>
      <left style="medium">
        <color rgb="FF000000"/>
      </left>
      <right style="medium">
        <color rgb="FF000000"/>
      </right>
      <top/>
      <bottom style="thin">
        <color indexed="8"/>
      </bottom>
      <diagonal/>
    </border>
    <border>
      <left/>
      <right style="medium">
        <color rgb="FF000000"/>
      </right>
      <top/>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rgb="FF000000"/>
      </left>
      <right/>
      <top/>
      <bottom/>
      <diagonal/>
    </border>
    <border>
      <left style="medium">
        <color rgb="FF000000"/>
      </left>
      <right/>
      <top style="thin">
        <color indexed="64"/>
      </top>
      <bottom style="medium">
        <color rgb="FF000000"/>
      </bottom>
      <diagonal/>
    </border>
    <border>
      <left style="medium">
        <color indexed="64"/>
      </left>
      <right style="medium">
        <color indexed="64"/>
      </right>
      <top style="medium">
        <color rgb="FF000000"/>
      </top>
      <bottom/>
      <diagonal/>
    </border>
    <border>
      <left style="medium">
        <color rgb="FF000000"/>
      </left>
      <right style="medium">
        <color indexed="64"/>
      </right>
      <top style="medium">
        <color indexed="64"/>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top style="medium">
        <color rgb="FF000000"/>
      </top>
      <bottom style="medium">
        <color rgb="FF000000"/>
      </bottom>
      <diagonal/>
    </border>
    <border>
      <left style="medium">
        <color rgb="FF000000"/>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8"/>
      </right>
      <top style="medium">
        <color rgb="FF000000"/>
      </top>
      <bottom/>
      <diagonal/>
    </border>
    <border>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thin">
        <color indexed="64"/>
      </bottom>
      <diagonal/>
    </border>
    <border>
      <left style="medium">
        <color rgb="FF000000"/>
      </left>
      <right/>
      <top/>
      <bottom style="thin">
        <color rgb="FF000000"/>
      </bottom>
      <diagonal/>
    </border>
    <border>
      <left style="medium">
        <color indexed="64"/>
      </left>
      <right style="thin">
        <color indexed="8"/>
      </right>
      <top style="medium">
        <color rgb="FF000000"/>
      </top>
      <bottom/>
      <diagonal/>
    </border>
    <border>
      <left style="medium">
        <color indexed="64"/>
      </left>
      <right style="medium">
        <color rgb="FF000000"/>
      </right>
      <top style="medium">
        <color rgb="FF000000"/>
      </top>
      <bottom/>
      <diagonal/>
    </border>
    <border>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medium">
        <color indexed="64"/>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medium">
        <color rgb="FF000000"/>
      </right>
      <top/>
      <bottom style="medium">
        <color indexed="64"/>
      </bottom>
      <diagonal/>
    </border>
    <border>
      <left style="medium">
        <color indexed="64"/>
      </left>
      <right style="thin">
        <color indexed="64"/>
      </right>
      <top style="medium">
        <color rgb="FF000000"/>
      </top>
      <bottom style="medium">
        <color rgb="FF000000"/>
      </bottom>
      <diagonal/>
    </border>
    <border>
      <left/>
      <right style="medium">
        <color indexed="64"/>
      </right>
      <top style="medium">
        <color rgb="FF000000"/>
      </top>
      <bottom/>
      <diagonal/>
    </border>
    <border>
      <left style="medium">
        <color indexed="64"/>
      </left>
      <right/>
      <top style="thin">
        <color rgb="FF000000"/>
      </top>
      <bottom/>
      <diagonal/>
    </border>
    <border>
      <left style="medium">
        <color rgb="FF000000"/>
      </left>
      <right style="medium">
        <color rgb="FF000000"/>
      </right>
      <top style="medium">
        <color rgb="FF000000"/>
      </top>
      <bottom style="medium">
        <color indexed="8"/>
      </bottom>
      <diagonal/>
    </border>
    <border>
      <left style="medium">
        <color rgb="FF000000"/>
      </left>
      <right style="medium">
        <color rgb="FF000000"/>
      </right>
      <top style="medium">
        <color indexed="8"/>
      </top>
      <bottom style="medium">
        <color indexed="8"/>
      </bottom>
      <diagonal/>
    </border>
    <border>
      <left style="medium">
        <color rgb="FF000000"/>
      </left>
      <right style="medium">
        <color rgb="FF000000"/>
      </right>
      <top style="medium">
        <color indexed="8"/>
      </top>
      <bottom style="medium">
        <color rgb="FF000000"/>
      </bottom>
      <diagonal/>
    </border>
    <border>
      <left style="medium">
        <color rgb="FF000000"/>
      </left>
      <right/>
      <top style="medium">
        <color indexed="8"/>
      </top>
      <bottom style="medium">
        <color rgb="FF000000"/>
      </bottom>
      <diagonal/>
    </border>
    <border>
      <left style="medium">
        <color indexed="64"/>
      </left>
      <right style="medium">
        <color rgb="FF000000"/>
      </right>
      <top style="medium">
        <color indexed="64"/>
      </top>
      <bottom/>
      <diagonal/>
    </border>
    <border>
      <left style="medium">
        <color rgb="FF000000"/>
      </left>
      <right/>
      <top/>
      <bottom style="medium">
        <color indexed="8"/>
      </bottom>
      <diagonal/>
    </border>
    <border>
      <left style="medium">
        <color indexed="64"/>
      </left>
      <right style="thin">
        <color indexed="64"/>
      </right>
      <top style="medium">
        <color rgb="FF000000"/>
      </top>
      <bottom/>
      <diagonal/>
    </border>
    <border>
      <left style="medium">
        <color rgb="FF000000"/>
      </left>
      <right style="medium">
        <color indexed="8"/>
      </right>
      <top style="medium">
        <color rgb="FF000000"/>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indexed="64"/>
      </top>
      <bottom/>
      <diagonal/>
    </border>
    <border>
      <left style="medium">
        <color indexed="64"/>
      </left>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thin">
        <color indexed="8"/>
      </right>
      <top style="medium">
        <color rgb="FF000000"/>
      </top>
      <bottom style="medium">
        <color rgb="FF000000"/>
      </bottom>
      <diagonal/>
    </border>
    <border>
      <left style="medium">
        <color rgb="FF000000"/>
      </left>
      <right style="medium">
        <color indexed="64"/>
      </right>
      <top/>
      <bottom style="thin">
        <color indexed="8"/>
      </bottom>
      <diagonal/>
    </border>
    <border>
      <left style="medium">
        <color indexed="64"/>
      </left>
      <right style="medium">
        <color rgb="FF000000"/>
      </right>
      <top style="thin">
        <color rgb="FF000000"/>
      </top>
      <bottom/>
      <diagonal/>
    </border>
    <border>
      <left style="medium">
        <color indexed="64"/>
      </left>
      <right style="medium">
        <color rgb="FF000000"/>
      </right>
      <top/>
      <bottom style="medium">
        <color rgb="FF000000"/>
      </bottom>
      <diagonal/>
    </border>
    <border>
      <left style="medium">
        <color indexed="8"/>
      </left>
      <right style="thin">
        <color indexed="8"/>
      </right>
      <top style="medium">
        <color rgb="FF000000"/>
      </top>
      <bottom style="medium">
        <color rgb="FF000000"/>
      </bottom>
      <diagonal/>
    </border>
    <border>
      <left/>
      <right style="medium">
        <color indexed="64"/>
      </right>
      <top/>
      <bottom style="medium">
        <color rgb="FF000000"/>
      </bottom>
      <diagonal/>
    </border>
    <border>
      <left/>
      <right/>
      <top style="medium">
        <color rgb="FF000000"/>
      </top>
      <bottom style="medium">
        <color indexed="8"/>
      </bottom>
      <diagonal/>
    </border>
    <border>
      <left style="medium">
        <color rgb="FF000000"/>
      </left>
      <right style="medium">
        <color indexed="8"/>
      </right>
      <top style="medium">
        <color rgb="FF000000"/>
      </top>
      <bottom/>
      <diagonal/>
    </border>
    <border>
      <left style="medium">
        <color rgb="FF000000"/>
      </left>
      <right style="medium">
        <color rgb="FF000000"/>
      </right>
      <top style="medium">
        <color indexed="8"/>
      </top>
      <bottom/>
      <diagonal/>
    </border>
    <border>
      <left style="medium">
        <color indexed="64"/>
      </left>
      <right/>
      <top style="medium">
        <color indexed="64"/>
      </top>
      <bottom style="medium">
        <color indexed="8"/>
      </bottom>
      <diagonal/>
    </border>
    <border>
      <left style="medium">
        <color indexed="64"/>
      </left>
      <right/>
      <top style="medium">
        <color indexed="8"/>
      </top>
      <bottom/>
      <diagonal/>
    </border>
    <border>
      <left/>
      <right style="medium">
        <color indexed="8"/>
      </right>
      <top style="medium">
        <color indexed="64"/>
      </top>
      <bottom/>
      <diagonal/>
    </border>
    <border>
      <left style="medium">
        <color rgb="FF000000"/>
      </left>
      <right style="medium">
        <color indexed="64"/>
      </right>
      <top style="medium">
        <color indexed="64"/>
      </top>
      <bottom/>
      <diagonal/>
    </border>
    <border>
      <left style="medium">
        <color rgb="FF000000"/>
      </left>
      <right/>
      <top style="medium">
        <color rgb="FF000000"/>
      </top>
      <bottom style="thin">
        <color indexed="8"/>
      </bottom>
      <diagonal/>
    </border>
    <border>
      <left style="medium">
        <color indexed="64"/>
      </left>
      <right style="thin">
        <color indexed="64"/>
      </right>
      <top style="medium">
        <color indexed="64"/>
      </top>
      <bottom/>
      <diagonal/>
    </border>
    <border>
      <left/>
      <right style="medium">
        <color indexed="64"/>
      </right>
      <top style="medium">
        <color indexed="64"/>
      </top>
      <bottom style="medium">
        <color rgb="FF000000"/>
      </bottom>
      <diagonal/>
    </border>
    <border>
      <left style="medium">
        <color indexed="8"/>
      </left>
      <right style="medium">
        <color indexed="8"/>
      </right>
      <top style="medium">
        <color rgb="FF000000"/>
      </top>
      <bottom style="medium">
        <color indexed="8"/>
      </bottom>
      <diagonal/>
    </border>
    <border>
      <left style="medium">
        <color indexed="8"/>
      </left>
      <right/>
      <top style="medium">
        <color rgb="FF000000"/>
      </top>
      <bottom style="medium">
        <color indexed="8"/>
      </bottom>
      <diagonal/>
    </border>
    <border>
      <left style="medium">
        <color indexed="8"/>
      </left>
      <right style="medium">
        <color indexed="8"/>
      </right>
      <top style="medium">
        <color indexed="8"/>
      </top>
      <bottom style="medium">
        <color rgb="FF000000"/>
      </bottom>
      <diagonal/>
    </border>
    <border>
      <left style="medium">
        <color indexed="64"/>
      </left>
      <right/>
      <top style="medium">
        <color rgb="FF000000"/>
      </top>
      <bottom style="medium">
        <color rgb="FF000000"/>
      </bottom>
      <diagonal/>
    </border>
    <border>
      <left style="medium">
        <color rgb="FF000000"/>
      </left>
      <right style="medium">
        <color indexed="64"/>
      </right>
      <top style="medium">
        <color rgb="FF000000"/>
      </top>
      <bottom style="thin">
        <color indexed="64"/>
      </bottom>
      <diagonal/>
    </border>
    <border>
      <left/>
      <right style="medium">
        <color indexed="8"/>
      </right>
      <top style="medium">
        <color rgb="FF000000"/>
      </top>
      <bottom style="medium">
        <color rgb="FF000000"/>
      </bottom>
      <diagonal/>
    </border>
    <border>
      <left style="medium">
        <color rgb="FF000000"/>
      </left>
      <right style="medium">
        <color indexed="8"/>
      </right>
      <top/>
      <bottom style="medium">
        <color rgb="FF000000"/>
      </bottom>
      <diagonal/>
    </border>
    <border>
      <left style="medium">
        <color indexed="64"/>
      </left>
      <right style="thin">
        <color indexed="8"/>
      </right>
      <top/>
      <bottom style="medium">
        <color rgb="FF000000"/>
      </bottom>
      <diagonal/>
    </border>
    <border>
      <left/>
      <right style="thin">
        <color rgb="FF000000"/>
      </right>
      <top/>
      <bottom/>
      <diagonal/>
    </border>
    <border>
      <left style="medium">
        <color rgb="FF000000"/>
      </left>
      <right style="medium">
        <color indexed="64"/>
      </right>
      <top/>
      <bottom style="thin">
        <color indexed="64"/>
      </bottom>
      <diagonal/>
    </border>
    <border>
      <left style="thin">
        <color rgb="FF000000"/>
      </left>
      <right style="thin">
        <color rgb="FF000000"/>
      </right>
      <top/>
      <bottom style="medium">
        <color rgb="FF000000"/>
      </bottom>
      <diagonal/>
    </border>
    <border>
      <left style="medium">
        <color indexed="64"/>
      </left>
      <right style="thin">
        <color indexed="8"/>
      </right>
      <top style="medium">
        <color rgb="FF000000"/>
      </top>
      <bottom style="thin">
        <color indexed="8"/>
      </bottom>
      <diagonal/>
    </border>
    <border>
      <left style="medium">
        <color indexed="8"/>
      </left>
      <right/>
      <top style="medium">
        <color indexed="8"/>
      </top>
      <bottom style="medium">
        <color rgb="FF000000"/>
      </bottom>
      <diagonal/>
    </border>
    <border>
      <left style="medium">
        <color indexed="64"/>
      </left>
      <right style="medium">
        <color rgb="FF000000"/>
      </right>
      <top/>
      <bottom style="thin">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medium">
        <color indexed="64"/>
      </left>
      <right/>
      <top style="medium">
        <color rgb="FF000000"/>
      </top>
      <bottom style="thin">
        <color indexed="64"/>
      </bottom>
      <diagonal/>
    </border>
    <border>
      <left style="medium">
        <color rgb="FF000000"/>
      </left>
      <right/>
      <top/>
      <bottom style="thin">
        <color indexed="64"/>
      </bottom>
      <diagonal/>
    </border>
    <border>
      <left style="medium">
        <color indexed="8"/>
      </left>
      <right/>
      <top/>
      <bottom style="thin">
        <color indexed="8"/>
      </bottom>
      <diagonal/>
    </border>
    <border>
      <left style="medium">
        <color indexed="8"/>
      </left>
      <right/>
      <top style="medium">
        <color rgb="FF000000"/>
      </top>
      <bottom style="medium">
        <color rgb="FF000000"/>
      </bottom>
      <diagonal/>
    </border>
    <border>
      <left style="medium">
        <color indexed="64"/>
      </left>
      <right style="thin">
        <color indexed="64"/>
      </right>
      <top/>
      <bottom style="medium">
        <color rgb="FF000000"/>
      </bottom>
      <diagonal/>
    </border>
    <border>
      <left style="medium">
        <color indexed="64"/>
      </left>
      <right/>
      <top/>
      <bottom style="thin">
        <color rgb="FF000000"/>
      </bottom>
      <diagonal/>
    </border>
    <border>
      <left style="thin">
        <color indexed="8"/>
      </left>
      <right style="medium">
        <color rgb="FF000000"/>
      </right>
      <top/>
      <bottom/>
      <diagonal/>
    </border>
    <border>
      <left/>
      <right style="medium">
        <color indexed="64"/>
      </right>
      <top style="medium">
        <color rgb="FF000000"/>
      </top>
      <bottom style="medium">
        <color rgb="FF000000"/>
      </bottom>
      <diagonal/>
    </border>
    <border>
      <left/>
      <right style="medium">
        <color rgb="FF000000"/>
      </right>
      <top style="thin">
        <color rgb="FF000000"/>
      </top>
      <bottom style="medium">
        <color rgb="FF000000"/>
      </bottom>
      <diagonal/>
    </border>
    <border>
      <left style="medium">
        <color indexed="8"/>
      </left>
      <right style="medium">
        <color indexed="8"/>
      </right>
      <top style="medium">
        <color rgb="FF000000"/>
      </top>
      <bottom/>
      <diagonal/>
    </border>
    <border>
      <left style="medium">
        <color indexed="8"/>
      </left>
      <right style="medium">
        <color indexed="64"/>
      </right>
      <top style="medium">
        <color rgb="FF000000"/>
      </top>
      <bottom/>
      <diagonal/>
    </border>
    <border>
      <left style="medium">
        <color indexed="64"/>
      </left>
      <right style="thin">
        <color indexed="64"/>
      </right>
      <top style="medium">
        <color rgb="FF000000"/>
      </top>
      <bottom style="thin">
        <color indexed="64"/>
      </bottom>
      <diagonal/>
    </border>
    <border>
      <left style="medium">
        <color indexed="64"/>
      </left>
      <right style="medium">
        <color indexed="8"/>
      </right>
      <top/>
      <bottom style="medium">
        <color rgb="FF000000"/>
      </bottom>
      <diagonal/>
    </border>
    <border>
      <left style="medium">
        <color indexed="8"/>
      </left>
      <right style="medium">
        <color indexed="8"/>
      </right>
      <top style="medium">
        <color indexed="64"/>
      </top>
      <bottom style="medium">
        <color rgb="FF000000"/>
      </bottom>
      <diagonal/>
    </border>
    <border>
      <left style="medium">
        <color indexed="8"/>
      </left>
      <right style="medium">
        <color indexed="64"/>
      </right>
      <top style="medium">
        <color indexed="64"/>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rgb="FF000000"/>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rgb="FF000000"/>
      </left>
      <right style="medium">
        <color indexed="64"/>
      </right>
      <top style="medium">
        <color rgb="FF000000"/>
      </top>
      <bottom style="medium">
        <color indexed="64"/>
      </bottom>
      <diagonal/>
    </border>
    <border>
      <left style="medium">
        <color indexed="64"/>
      </left>
      <right style="thin">
        <color indexed="8"/>
      </right>
      <top style="medium">
        <color rgb="FF000000"/>
      </top>
      <bottom style="medium">
        <color indexed="8"/>
      </bottom>
      <diagonal/>
    </border>
    <border>
      <left style="medium">
        <color indexed="64"/>
      </left>
      <right/>
      <top style="medium">
        <color rgb="FF000000"/>
      </top>
      <bottom style="medium">
        <color indexed="8"/>
      </bottom>
      <diagonal/>
    </border>
    <border>
      <left style="medium">
        <color indexed="64"/>
      </left>
      <right style="thin">
        <color indexed="8"/>
      </right>
      <top style="medium">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rgb="FF000000"/>
      </right>
      <top style="medium">
        <color indexed="64"/>
      </top>
      <bottom style="thin">
        <color rgb="FF000000"/>
      </bottom>
      <diagonal/>
    </border>
    <border>
      <left/>
      <right style="medium">
        <color rgb="FF000000"/>
      </right>
      <top style="thin">
        <color rgb="FF000000"/>
      </top>
      <bottom style="medium">
        <color indexed="64"/>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medium">
        <color rgb="FF000000"/>
      </bottom>
      <diagonal/>
    </border>
    <border>
      <left style="medium">
        <color indexed="64"/>
      </left>
      <right style="medium">
        <color indexed="64"/>
      </right>
      <top style="medium">
        <color rgb="FF000000"/>
      </top>
      <bottom style="thin">
        <color indexed="8"/>
      </bottom>
      <diagonal/>
    </border>
    <border>
      <left style="thin">
        <color rgb="FF000000"/>
      </left>
      <right style="medium">
        <color indexed="64"/>
      </right>
      <top/>
      <bottom/>
      <diagonal/>
    </border>
    <border>
      <left style="medium">
        <color indexed="64"/>
      </left>
      <right/>
      <top style="medium">
        <color rgb="FF000000"/>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8"/>
      </right>
      <top style="medium">
        <color indexed="8"/>
      </top>
      <bottom/>
      <diagonal/>
    </border>
    <border>
      <left style="medium">
        <color rgb="FF000000"/>
      </left>
      <right style="medium">
        <color indexed="64"/>
      </right>
      <top/>
      <bottom style="thin">
        <color rgb="FF000000"/>
      </bottom>
      <diagonal/>
    </border>
    <border>
      <left/>
      <right style="medium">
        <color indexed="64"/>
      </right>
      <top style="medium">
        <color rgb="FF000000"/>
      </top>
      <bottom style="thin">
        <color rgb="FF000000"/>
      </bottom>
      <diagonal/>
    </border>
    <border>
      <left style="medium">
        <color rgb="FF000000"/>
      </left>
      <right style="medium">
        <color indexed="64"/>
      </right>
      <top style="medium">
        <color indexed="64"/>
      </top>
      <bottom style="thin">
        <color indexed="64"/>
      </bottom>
      <diagonal/>
    </border>
    <border>
      <left style="medium">
        <color rgb="FF000000"/>
      </left>
      <right style="medium">
        <color indexed="64"/>
      </right>
      <top style="thin">
        <color indexed="64"/>
      </top>
      <bottom style="medium">
        <color rgb="FF000000"/>
      </bottom>
      <diagonal/>
    </border>
    <border>
      <left/>
      <right style="medium">
        <color indexed="8"/>
      </right>
      <top style="medium">
        <color indexed="8"/>
      </top>
      <bottom style="medium">
        <color indexed="64"/>
      </bottom>
      <diagonal/>
    </border>
    <border>
      <left style="thin">
        <color indexed="8"/>
      </left>
      <right style="medium">
        <color indexed="8"/>
      </right>
      <top style="medium">
        <color indexed="8"/>
      </top>
      <bottom style="medium">
        <color indexed="64"/>
      </bottom>
      <diagonal/>
    </border>
    <border>
      <left style="medium">
        <color indexed="64"/>
      </left>
      <right style="medium">
        <color indexed="8"/>
      </right>
      <top style="medium">
        <color rgb="FF000000"/>
      </top>
      <bottom style="medium">
        <color indexed="8"/>
      </bottom>
      <diagonal/>
    </border>
    <border>
      <left style="medium">
        <color indexed="64"/>
      </left>
      <right style="medium">
        <color indexed="8"/>
      </right>
      <top style="medium">
        <color indexed="8"/>
      </top>
      <bottom style="medium">
        <color rgb="FF000000"/>
      </bottom>
      <diagonal/>
    </border>
    <border>
      <left/>
      <right style="medium">
        <color indexed="8"/>
      </right>
      <top/>
      <bottom style="medium">
        <color indexed="64"/>
      </bottom>
      <diagonal/>
    </border>
    <border>
      <left style="medium">
        <color indexed="64"/>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thin">
        <color indexed="64"/>
      </bottom>
      <diagonal/>
    </border>
    <border>
      <left style="thin">
        <color indexed="8"/>
      </left>
      <right style="medium">
        <color rgb="FF000000"/>
      </right>
      <top/>
      <bottom style="medium">
        <color rgb="FF000000"/>
      </bottom>
      <diagonal/>
    </border>
    <border>
      <left/>
      <right style="thin">
        <color indexed="8"/>
      </right>
      <top/>
      <bottom style="medium">
        <color indexed="64"/>
      </bottom>
      <diagonal/>
    </border>
    <border>
      <left/>
      <right style="medium">
        <color indexed="64"/>
      </right>
      <top style="medium">
        <color rgb="FF000000"/>
      </top>
      <bottom style="thin">
        <color indexed="8"/>
      </bottom>
      <diagonal/>
    </border>
    <border>
      <left style="thin">
        <color indexed="8"/>
      </left>
      <right/>
      <top/>
      <bottom style="medium">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right style="medium">
        <color rgb="FF000000"/>
      </right>
      <top style="thin">
        <color rgb="FF000000"/>
      </top>
      <bottom style="thin">
        <color rgb="FF000000"/>
      </bottom>
      <diagonal/>
    </border>
    <border>
      <left/>
      <right style="medium">
        <color indexed="8"/>
      </right>
      <top style="medium">
        <color rgb="FF000000"/>
      </top>
      <bottom/>
      <diagonal/>
    </border>
    <border>
      <left style="medium">
        <color rgb="FF000000"/>
      </left>
      <right/>
      <top style="medium">
        <color indexed="64"/>
      </top>
      <bottom style="thin">
        <color rgb="FF000000"/>
      </bottom>
      <diagonal/>
    </border>
    <border>
      <left style="medium">
        <color rgb="FF000000"/>
      </left>
      <right/>
      <top style="thin">
        <color rgb="FF000000"/>
      </top>
      <bottom style="medium">
        <color indexed="64"/>
      </bottom>
      <diagonal/>
    </border>
    <border>
      <left/>
      <right style="thin">
        <color indexed="8"/>
      </right>
      <top/>
      <bottom style="thin">
        <color indexed="8"/>
      </bottom>
      <diagonal/>
    </border>
    <border>
      <left style="medium">
        <color rgb="FF000000"/>
      </left>
      <right style="medium">
        <color rgb="FF000000"/>
      </right>
      <top style="medium">
        <color indexed="64"/>
      </top>
      <bottom style="thin">
        <color rgb="FF000000"/>
      </bottom>
      <diagonal/>
    </border>
    <border>
      <left style="medium">
        <color rgb="FF000000"/>
      </left>
      <right style="medium">
        <color rgb="FF000000"/>
      </right>
      <top style="thin">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indexed="64"/>
      </left>
      <right style="medium">
        <color indexed="8"/>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8"/>
      </left>
      <right style="thin">
        <color indexed="8"/>
      </right>
      <top/>
      <bottom style="thin">
        <color indexed="64"/>
      </bottom>
      <diagonal/>
    </border>
    <border>
      <left style="medium">
        <color indexed="8"/>
      </left>
      <right/>
      <top/>
      <bottom style="thin">
        <color indexed="64"/>
      </bottom>
      <diagonal/>
    </border>
    <border>
      <left style="medium">
        <color rgb="FF000000"/>
      </left>
      <right style="medium">
        <color rgb="FF000000"/>
      </right>
      <top/>
      <bottom style="thin">
        <color indexed="64"/>
      </bottom>
      <diagonal/>
    </border>
    <border>
      <left/>
      <right/>
      <top style="thin">
        <color auto="1"/>
      </top>
      <bottom/>
      <diagonal/>
    </border>
    <border>
      <left/>
      <right style="medium">
        <color rgb="FF000000"/>
      </right>
      <top style="medium">
        <color rgb="FF000000"/>
      </top>
      <bottom style="medium">
        <color rgb="FF000000"/>
      </bottom>
      <diagonal/>
    </border>
    <border>
      <left style="medium">
        <color indexed="8"/>
      </left>
      <right style="medium">
        <color indexed="64"/>
      </right>
      <top style="medium">
        <color rgb="FF000000"/>
      </top>
      <bottom style="medium">
        <color rgb="FF000000"/>
      </bottom>
      <diagonal/>
    </border>
    <border>
      <left style="medium">
        <color indexed="8"/>
      </left>
      <right style="thin">
        <color indexed="8"/>
      </right>
      <top style="medium">
        <color rgb="FF000000"/>
      </top>
      <bottom/>
      <diagonal/>
    </border>
    <border>
      <left style="medium">
        <color indexed="8"/>
      </left>
      <right/>
      <top style="medium">
        <color rgb="FF000000"/>
      </top>
      <bottom/>
      <diagonal/>
    </border>
    <border>
      <left style="medium">
        <color indexed="8"/>
      </left>
      <right style="thin">
        <color indexed="8"/>
      </right>
      <top/>
      <bottom style="medium">
        <color rgb="FF000000"/>
      </bottom>
      <diagonal/>
    </border>
    <border>
      <left style="medium">
        <color indexed="8"/>
      </left>
      <right style="medium">
        <color rgb="FF000000"/>
      </right>
      <top/>
      <bottom style="medium">
        <color rgb="FF000000"/>
      </bottom>
      <diagonal/>
    </border>
    <border>
      <left style="medium">
        <color indexed="64"/>
      </left>
      <right/>
      <top style="thin">
        <color rgb="FF000000"/>
      </top>
      <bottom style="medium">
        <color indexed="64"/>
      </bottom>
      <diagonal/>
    </border>
    <border>
      <left style="medium">
        <color rgb="FF000000"/>
      </left>
      <right/>
      <top style="thin">
        <color rgb="FF000000"/>
      </top>
      <bottom style="thin">
        <color indexed="64"/>
      </bottom>
      <diagonal/>
    </border>
    <border>
      <left style="medium">
        <color rgb="FF000000"/>
      </left>
      <right/>
      <top style="medium">
        <color indexed="64"/>
      </top>
      <bottom/>
      <diagonal/>
    </border>
    <border>
      <left/>
      <right style="thin">
        <color rgb="FF000000"/>
      </right>
      <top style="thin">
        <color rgb="FF000000"/>
      </top>
      <bottom/>
      <diagonal/>
    </border>
    <border>
      <left style="medium">
        <color indexed="64"/>
      </left>
      <right/>
      <top style="thin">
        <color indexed="64"/>
      </top>
      <bottom style="medium">
        <color rgb="FF000000"/>
      </bottom>
      <diagonal/>
    </border>
    <border>
      <left style="medium">
        <color indexed="8"/>
      </left>
      <right style="thin">
        <color indexed="8"/>
      </right>
      <top style="medium">
        <color indexed="8"/>
      </top>
      <bottom/>
      <diagonal/>
    </border>
    <border>
      <left style="medium">
        <color rgb="FF000000"/>
      </left>
      <right/>
      <top style="medium">
        <color indexed="64"/>
      </top>
      <bottom style="thin">
        <color indexed="64"/>
      </bottom>
      <diagonal/>
    </border>
    <border>
      <left/>
      <right style="medium">
        <color rgb="FF000000"/>
      </right>
      <top/>
      <bottom style="thin">
        <color indexed="64"/>
      </bottom>
      <diagonal/>
    </border>
    <border>
      <left/>
      <right style="thin">
        <color indexed="8"/>
      </right>
      <top/>
      <bottom style="medium">
        <color rgb="FF000000"/>
      </bottom>
      <diagonal/>
    </border>
    <border>
      <left style="medium">
        <color rgb="FF000000"/>
      </left>
      <right/>
      <top/>
      <bottom style="medium">
        <color indexed="64"/>
      </bottom>
      <diagonal/>
    </border>
    <border>
      <left style="medium">
        <color rgb="FF000000"/>
      </left>
      <right style="medium">
        <color rgb="FF000000"/>
      </right>
      <top style="medium">
        <color indexed="64"/>
      </top>
      <bottom style="medium">
        <color indexed="64"/>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rgb="FF000000"/>
      </left>
      <right/>
      <top style="medium">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auto="1"/>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rgb="FF000000"/>
      </left>
      <right style="medium">
        <color rgb="FF000000"/>
      </right>
      <top style="thin">
        <color indexed="64"/>
      </top>
      <bottom/>
      <diagonal/>
    </border>
    <border>
      <left style="medium">
        <color rgb="FF000000"/>
      </left>
      <right/>
      <top style="thin">
        <color indexed="64"/>
      </top>
      <bottom/>
      <diagonal/>
    </border>
    <border>
      <left style="medium">
        <color indexed="64"/>
      </left>
      <right style="medium">
        <color indexed="64"/>
      </right>
      <top style="thin">
        <color auto="1"/>
      </top>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medium">
        <color indexed="64"/>
      </right>
      <top style="thin">
        <color indexed="8"/>
      </top>
      <bottom/>
      <diagonal/>
    </border>
    <border>
      <left style="medium">
        <color indexed="64"/>
      </left>
      <right style="thin">
        <color indexed="8"/>
      </right>
      <top style="thin">
        <color indexed="8"/>
      </top>
      <bottom/>
      <diagonal/>
    </border>
    <border>
      <left/>
      <right style="medium">
        <color indexed="64"/>
      </right>
      <top style="thin">
        <color indexed="64"/>
      </top>
      <bottom style="thin">
        <color indexed="64"/>
      </bottom>
      <diagonal/>
    </border>
    <border>
      <left/>
      <right style="thin">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64"/>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auto="1"/>
      </top>
      <bottom/>
      <diagonal/>
    </border>
    <border>
      <left style="medium">
        <color indexed="64"/>
      </left>
      <right style="medium">
        <color indexed="64"/>
      </right>
      <top style="thin">
        <color indexed="8"/>
      </top>
      <bottom/>
      <diagonal/>
    </border>
    <border>
      <left style="medium">
        <color indexed="64"/>
      </left>
      <right style="thin">
        <color indexed="8"/>
      </right>
      <top style="thin">
        <color indexed="8"/>
      </top>
      <bottom/>
      <diagonal/>
    </border>
    <border>
      <left/>
      <right/>
      <top style="thin">
        <color auto="1"/>
      </top>
      <bottom style="thin">
        <color auto="1"/>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top style="thin">
        <color indexed="8"/>
      </top>
      <bottom/>
      <diagonal/>
    </border>
    <border>
      <left style="thin">
        <color indexed="64"/>
      </left>
      <right style="thin">
        <color indexed="64"/>
      </right>
      <top style="thin">
        <color indexed="64"/>
      </top>
      <bottom style="thin">
        <color indexed="64"/>
      </bottom>
      <diagonal/>
    </border>
    <border>
      <left style="medium">
        <color rgb="FF000000"/>
      </left>
      <right/>
      <top style="thin">
        <color indexed="64"/>
      </top>
      <bottom/>
      <diagonal/>
    </border>
    <border>
      <left style="medium">
        <color indexed="64"/>
      </left>
      <right style="medium">
        <color rgb="FF000000"/>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8"/>
      </top>
      <bottom style="thin">
        <color indexed="8"/>
      </bottom>
      <diagonal/>
    </border>
    <border>
      <left/>
      <right style="medium">
        <color indexed="64"/>
      </right>
      <top style="thin">
        <color indexed="8"/>
      </top>
      <bottom/>
      <diagonal/>
    </border>
    <border>
      <left/>
      <right style="medium">
        <color rgb="FF000000"/>
      </right>
      <top style="thin">
        <color indexed="64"/>
      </top>
      <bottom/>
      <diagonal/>
    </border>
    <border>
      <left style="medium">
        <color indexed="64"/>
      </left>
      <right style="medium">
        <color indexed="64"/>
      </right>
      <top style="thin">
        <color auto="1"/>
      </top>
      <bottom/>
      <diagonal/>
    </border>
    <border>
      <left style="medium">
        <color indexed="64"/>
      </left>
      <right/>
      <top style="thin">
        <color auto="1"/>
      </top>
      <bottom/>
      <diagonal/>
    </border>
    <border>
      <left style="medium">
        <color rgb="FF000000"/>
      </left>
      <right/>
      <top style="thin">
        <color indexed="64"/>
      </top>
      <bottom style="thin">
        <color indexed="64"/>
      </bottom>
      <diagonal/>
    </border>
    <border>
      <left style="medium">
        <color indexed="64"/>
      </left>
      <right style="thin">
        <color indexed="64"/>
      </right>
      <top style="thin">
        <color indexed="64"/>
      </top>
      <bottom/>
      <diagonal/>
    </border>
    <border>
      <left style="medium">
        <color rgb="FF000000"/>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top style="thin">
        <color indexed="8"/>
      </top>
      <bottom/>
      <diagonal/>
    </border>
    <border>
      <left style="medium">
        <color indexed="64"/>
      </left>
      <right style="thin">
        <color indexed="64"/>
      </right>
      <top style="thin">
        <color indexed="64"/>
      </top>
      <bottom/>
      <diagonal/>
    </border>
    <border>
      <left style="medium">
        <color indexed="8"/>
      </left>
      <right/>
      <top style="thin">
        <color indexed="8"/>
      </top>
      <bottom/>
      <diagonal/>
    </border>
    <border>
      <left/>
      <right/>
      <top style="thin">
        <color indexed="8"/>
      </top>
      <bottom style="thin">
        <color indexed="64"/>
      </bottom>
      <diagonal/>
    </border>
    <border>
      <left/>
      <right style="medium">
        <color rgb="FF000000"/>
      </right>
      <top style="thin">
        <color indexed="64"/>
      </top>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rgb="FF000000"/>
      </right>
      <top style="thin">
        <color auto="1"/>
      </top>
      <bottom/>
      <diagonal/>
    </border>
    <border>
      <left style="thin">
        <color auto="1"/>
      </left>
      <right/>
      <top style="thin">
        <color auto="1"/>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medium">
        <color rgb="FF000000"/>
      </bottom>
      <diagonal/>
    </border>
    <border>
      <left style="thin">
        <color rgb="FF000000"/>
      </left>
      <right/>
      <top/>
      <bottom style="medium">
        <color rgb="FF000000"/>
      </bottom>
      <diagonal/>
    </border>
    <border>
      <left style="medium">
        <color indexed="64"/>
      </left>
      <right/>
      <top style="thin">
        <color auto="1"/>
      </top>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64"/>
      </top>
      <bottom/>
      <diagonal/>
    </border>
    <border>
      <left style="medium">
        <color rgb="FF000000"/>
      </left>
      <right style="medium">
        <color indexed="64"/>
      </right>
      <top style="thin">
        <color rgb="FF000000"/>
      </top>
      <bottom style="medium">
        <color indexed="64"/>
      </bottom>
      <diagonal/>
    </border>
    <border>
      <left style="medium">
        <color indexed="64"/>
      </left>
      <right style="medium">
        <color indexed="64"/>
      </right>
      <top style="thin">
        <color indexed="8"/>
      </top>
      <bottom/>
      <diagonal/>
    </border>
    <border>
      <left style="medium">
        <color indexed="64"/>
      </left>
      <right/>
      <top style="thin">
        <color indexed="8"/>
      </top>
      <bottom/>
      <diagonal/>
    </border>
    <border>
      <left style="medium">
        <color indexed="64"/>
      </left>
      <right style="medium">
        <color indexed="64"/>
      </right>
      <top style="thin">
        <color indexed="8"/>
      </top>
      <bottom style="medium">
        <color rgb="FF000000"/>
      </bottom>
      <diagonal/>
    </border>
    <border>
      <left style="medium">
        <color indexed="64"/>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medium">
        <color indexed="64"/>
      </top>
      <bottom style="thin">
        <color rgb="FF000000"/>
      </bottom>
      <diagonal/>
    </border>
    <border>
      <left style="medium">
        <color indexed="64"/>
      </left>
      <right style="medium">
        <color indexed="64"/>
      </right>
      <top style="thin">
        <color indexed="8"/>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indexed="64"/>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9">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3" borderId="0" applyNumberFormat="0" applyBorder="0" applyAlignment="0" applyProtection="0"/>
    <xf numFmtId="0" fontId="8" fillId="7" borderId="1" applyNumberFormat="0" applyAlignment="0" applyProtection="0"/>
    <xf numFmtId="0" fontId="10" fillId="22" borderId="0" applyNumberFormat="0" applyBorder="0" applyAlignment="0" applyProtection="0"/>
    <xf numFmtId="0" fontId="2"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23" borderId="4" applyNumberFormat="0" applyAlignment="0" applyProtection="0"/>
    <xf numFmtId="0" fontId="6" fillId="20" borderId="1" applyNumberFormat="0" applyAlignment="0" applyProtection="0"/>
    <xf numFmtId="0" fontId="9" fillId="0" borderId="3" applyNumberFormat="0" applyFill="0" applyAlignment="0" applyProtection="0"/>
    <xf numFmtId="0" fontId="7" fillId="21" borderId="2" applyNumberFormat="0" applyAlignment="0" applyProtection="0"/>
    <xf numFmtId="164" fontId="2" fillId="0" borderId="0" applyFont="0" applyFill="0" applyBorder="0" applyAlignment="0" applyProtection="0"/>
    <xf numFmtId="0" fontId="12" fillId="0" borderId="0"/>
    <xf numFmtId="9" fontId="2" fillId="0" borderId="0" applyFont="0" applyFill="0" applyBorder="0" applyAlignment="0" applyProtection="0"/>
    <xf numFmtId="0" fontId="1" fillId="0" borderId="0"/>
    <xf numFmtId="0" fontId="1" fillId="0" borderId="0"/>
  </cellStyleXfs>
  <cellXfs count="3621">
    <xf numFmtId="0" fontId="0" fillId="0" borderId="0" xfId="0"/>
    <xf numFmtId="49" fontId="17" fillId="29" borderId="77" xfId="0" applyNumberFormat="1" applyFont="1" applyFill="1" applyBorder="1" applyAlignment="1">
      <alignment horizontal="center" vertical="top"/>
    </xf>
    <xf numFmtId="2" fontId="18" fillId="27" borderId="124" xfId="0" applyNumberFormat="1" applyFont="1" applyFill="1" applyBorder="1" applyAlignment="1">
      <alignment horizontal="center" vertical="center"/>
    </xf>
    <xf numFmtId="2" fontId="15" fillId="29" borderId="108" xfId="0" applyNumberFormat="1" applyFont="1" applyFill="1" applyBorder="1" applyAlignment="1">
      <alignment horizontal="center" vertical="center"/>
    </xf>
    <xf numFmtId="2" fontId="18" fillId="27" borderId="145" xfId="0" applyNumberFormat="1" applyFont="1" applyFill="1" applyBorder="1" applyAlignment="1">
      <alignment horizontal="center" vertical="center"/>
    </xf>
    <xf numFmtId="2" fontId="15" fillId="29" borderId="59" xfId="0" applyNumberFormat="1" applyFont="1" applyFill="1" applyBorder="1" applyAlignment="1">
      <alignment horizontal="center" vertical="center"/>
    </xf>
    <xf numFmtId="0" fontId="22" fillId="43" borderId="301" xfId="0" applyFont="1" applyFill="1" applyBorder="1" applyAlignment="1">
      <alignment wrapText="1"/>
    </xf>
    <xf numFmtId="0" fontId="22" fillId="43" borderId="302" xfId="0" applyFont="1" applyFill="1" applyBorder="1" applyAlignment="1">
      <alignment wrapText="1"/>
    </xf>
    <xf numFmtId="0" fontId="22" fillId="43" borderId="303" xfId="0" applyFont="1" applyFill="1" applyBorder="1" applyAlignment="1">
      <alignment wrapText="1"/>
    </xf>
    <xf numFmtId="0" fontId="24" fillId="0" borderId="165" xfId="0" applyFont="1" applyBorder="1"/>
    <xf numFmtId="43" fontId="22" fillId="0" borderId="132" xfId="0" applyNumberFormat="1" applyFont="1" applyBorder="1" applyAlignment="1">
      <alignment horizontal="right" wrapText="1"/>
    </xf>
    <xf numFmtId="43" fontId="23" fillId="0" borderId="132" xfId="0" applyNumberFormat="1" applyFont="1" applyBorder="1" applyAlignment="1">
      <alignment horizontal="right" wrapText="1"/>
    </xf>
    <xf numFmtId="43" fontId="21" fillId="0" borderId="132" xfId="0" applyNumberFormat="1" applyFont="1" applyBorder="1" applyAlignment="1">
      <alignment horizontal="right" wrapText="1"/>
    </xf>
    <xf numFmtId="43" fontId="0" fillId="0" borderId="132" xfId="0" applyNumberFormat="1" applyBorder="1" applyAlignment="1">
      <alignment horizontal="right"/>
    </xf>
    <xf numFmtId="43" fontId="11" fillId="0" borderId="132" xfId="0" applyNumberFormat="1" applyFont="1" applyBorder="1" applyAlignment="1">
      <alignment horizontal="right"/>
    </xf>
    <xf numFmtId="2" fontId="13" fillId="26" borderId="136" xfId="0" applyNumberFormat="1" applyFont="1" applyFill="1" applyBorder="1" applyAlignment="1">
      <alignment horizontal="center" vertical="center"/>
    </xf>
    <xf numFmtId="2" fontId="13" fillId="26" borderId="49" xfId="0" applyNumberFormat="1" applyFont="1" applyFill="1" applyBorder="1" applyAlignment="1">
      <alignment horizontal="center" vertical="center"/>
    </xf>
    <xf numFmtId="0" fontId="14" fillId="0" borderId="141" xfId="0" applyFont="1" applyBorder="1" applyAlignment="1">
      <alignment horizontal="left" vertical="center" wrapText="1"/>
    </xf>
    <xf numFmtId="0" fontId="27" fillId="0" borderId="0" xfId="0" applyFont="1"/>
    <xf numFmtId="0" fontId="13" fillId="0" borderId="0" xfId="0" applyFont="1" applyAlignment="1">
      <alignment horizontal="center"/>
    </xf>
    <xf numFmtId="2" fontId="27" fillId="0" borderId="0" xfId="0" applyNumberFormat="1" applyFont="1"/>
    <xf numFmtId="2" fontId="18" fillId="25" borderId="53" xfId="0" applyNumberFormat="1" applyFont="1" applyFill="1" applyBorder="1" applyAlignment="1">
      <alignment horizontal="center" vertical="center" wrapText="1"/>
    </xf>
    <xf numFmtId="0" fontId="18" fillId="25" borderId="53" xfId="0" applyFont="1" applyFill="1" applyBorder="1" applyAlignment="1">
      <alignment horizontal="center" vertical="center" wrapText="1"/>
    </xf>
    <xf numFmtId="0" fontId="18" fillId="25" borderId="58" xfId="0" applyFont="1" applyFill="1" applyBorder="1" applyAlignment="1">
      <alignment horizontal="center" vertical="center" wrapText="1"/>
    </xf>
    <xf numFmtId="49" fontId="15" fillId="30" borderId="49" xfId="0" applyNumberFormat="1" applyFont="1" applyFill="1" applyBorder="1" applyAlignment="1">
      <alignment horizontal="center" vertical="top"/>
    </xf>
    <xf numFmtId="49" fontId="15" fillId="29" borderId="86" xfId="0" applyNumberFormat="1" applyFont="1" applyFill="1" applyBorder="1" applyAlignment="1">
      <alignment horizontal="center" vertical="top"/>
    </xf>
    <xf numFmtId="49" fontId="15" fillId="29" borderId="17" xfId="0" applyNumberFormat="1" applyFont="1" applyFill="1" applyBorder="1" applyAlignment="1">
      <alignment horizontal="center" vertical="top"/>
    </xf>
    <xf numFmtId="2" fontId="18" fillId="27" borderId="47" xfId="0" applyNumberFormat="1" applyFont="1" applyFill="1" applyBorder="1" applyAlignment="1">
      <alignment horizontal="center" vertical="center"/>
    </xf>
    <xf numFmtId="2" fontId="18" fillId="27" borderId="59" xfId="0" applyNumberFormat="1" applyFont="1" applyFill="1" applyBorder="1" applyAlignment="1">
      <alignment horizontal="center" vertical="center"/>
    </xf>
    <xf numFmtId="2" fontId="13" fillId="25" borderId="141" xfId="0" applyNumberFormat="1" applyFont="1" applyFill="1" applyBorder="1" applyAlignment="1">
      <alignment horizontal="center" vertical="center"/>
    </xf>
    <xf numFmtId="2" fontId="18" fillId="40" borderId="136" xfId="0" applyNumberFormat="1" applyFont="1" applyFill="1" applyBorder="1" applyAlignment="1">
      <alignment horizontal="center" vertical="center"/>
    </xf>
    <xf numFmtId="2" fontId="18" fillId="27" borderId="123" xfId="0" applyNumberFormat="1" applyFont="1" applyFill="1" applyBorder="1" applyAlignment="1">
      <alignment horizontal="center" vertical="center"/>
    </xf>
    <xf numFmtId="2" fontId="18" fillId="27" borderId="58" xfId="0" applyNumberFormat="1" applyFont="1" applyFill="1" applyBorder="1" applyAlignment="1">
      <alignment horizontal="center" vertical="center"/>
    </xf>
    <xf numFmtId="2" fontId="13" fillId="25" borderId="58" xfId="0" applyNumberFormat="1" applyFont="1" applyFill="1" applyBorder="1" applyAlignment="1">
      <alignment horizontal="center" vertical="center"/>
    </xf>
    <xf numFmtId="2" fontId="18" fillId="40" borderId="280" xfId="0" applyNumberFormat="1" applyFont="1" applyFill="1" applyBorder="1" applyAlignment="1">
      <alignment horizontal="center" vertical="center"/>
    </xf>
    <xf numFmtId="49" fontId="15" fillId="30" borderId="67" xfId="0" applyNumberFormat="1" applyFont="1" applyFill="1" applyBorder="1" applyAlignment="1">
      <alignment horizontal="center" vertical="top"/>
    </xf>
    <xf numFmtId="49" fontId="15" fillId="29" borderId="11" xfId="0" applyNumberFormat="1" applyFont="1" applyFill="1" applyBorder="1" applyAlignment="1">
      <alignment horizontal="center" vertical="top"/>
    </xf>
    <xf numFmtId="2" fontId="13" fillId="26" borderId="47" xfId="0" applyNumberFormat="1" applyFont="1" applyFill="1" applyBorder="1" applyAlignment="1">
      <alignment horizontal="center" vertical="center"/>
    </xf>
    <xf numFmtId="2" fontId="13" fillId="26" borderId="59" xfId="0" applyNumberFormat="1" applyFont="1" applyFill="1" applyBorder="1" applyAlignment="1">
      <alignment horizontal="center" vertical="center"/>
    </xf>
    <xf numFmtId="49" fontId="15" fillId="30" borderId="52" xfId="0" applyNumberFormat="1" applyFont="1" applyFill="1" applyBorder="1" applyAlignment="1">
      <alignment horizontal="center" vertical="top"/>
    </xf>
    <xf numFmtId="49" fontId="15" fillId="29" borderId="13" xfId="0" applyNumberFormat="1" applyFont="1" applyFill="1" applyBorder="1" applyAlignment="1">
      <alignment horizontal="center" vertical="top"/>
    </xf>
    <xf numFmtId="49" fontId="15" fillId="30" borderId="51" xfId="0" applyNumberFormat="1" applyFont="1" applyFill="1" applyBorder="1" applyAlignment="1">
      <alignment horizontal="center" vertical="top"/>
    </xf>
    <xf numFmtId="49" fontId="15" fillId="29" borderId="9" xfId="0" applyNumberFormat="1" applyFont="1" applyFill="1" applyBorder="1" applyAlignment="1">
      <alignment horizontal="center" vertical="top"/>
    </xf>
    <xf numFmtId="49" fontId="15" fillId="30" borderId="58" xfId="0" applyNumberFormat="1" applyFont="1" applyFill="1" applyBorder="1" applyAlignment="1">
      <alignment horizontal="center" vertical="top"/>
    </xf>
    <xf numFmtId="2" fontId="18" fillId="29" borderId="49" xfId="0" applyNumberFormat="1" applyFont="1" applyFill="1" applyBorder="1" applyAlignment="1">
      <alignment horizontal="center" vertical="center"/>
    </xf>
    <xf numFmtId="2" fontId="18" fillId="29" borderId="59" xfId="0" applyNumberFormat="1" applyFont="1" applyFill="1" applyBorder="1" applyAlignment="1">
      <alignment horizontal="center" vertical="center"/>
    </xf>
    <xf numFmtId="49" fontId="15" fillId="30" borderId="103" xfId="0" applyNumberFormat="1" applyFont="1" applyFill="1" applyBorder="1" applyAlignment="1">
      <alignment horizontal="center" vertical="top"/>
    </xf>
    <xf numFmtId="49" fontId="15" fillId="29" borderId="70" xfId="0" applyNumberFormat="1" applyFont="1" applyFill="1" applyBorder="1" applyAlignment="1">
      <alignment horizontal="center" vertical="top"/>
    </xf>
    <xf numFmtId="166" fontId="15" fillId="29" borderId="32" xfId="0" applyNumberFormat="1" applyFont="1" applyFill="1" applyBorder="1" applyAlignment="1">
      <alignment vertical="top"/>
    </xf>
    <xf numFmtId="166" fontId="15" fillId="29" borderId="63" xfId="0" applyNumberFormat="1" applyFont="1" applyFill="1" applyBorder="1" applyAlignment="1">
      <alignment vertical="top" wrapText="1"/>
    </xf>
    <xf numFmtId="2" fontId="15" fillId="29" borderId="63" xfId="0" applyNumberFormat="1" applyFont="1" applyFill="1" applyBorder="1" applyAlignment="1">
      <alignment vertical="center" wrapText="1"/>
    </xf>
    <xf numFmtId="166" fontId="15" fillId="29" borderId="63" xfId="0" applyNumberFormat="1" applyFont="1" applyFill="1" applyBorder="1" applyAlignment="1">
      <alignment vertical="center" wrapText="1"/>
    </xf>
    <xf numFmtId="49" fontId="15" fillId="30" borderId="74" xfId="0" applyNumberFormat="1" applyFont="1" applyFill="1" applyBorder="1" applyAlignment="1">
      <alignment horizontal="center" vertical="top"/>
    </xf>
    <xf numFmtId="49" fontId="15" fillId="29" borderId="58" xfId="0" applyNumberFormat="1" applyFont="1" applyFill="1" applyBorder="1" applyAlignment="1">
      <alignment horizontal="center" vertical="top"/>
    </xf>
    <xf numFmtId="49" fontId="18" fillId="30" borderId="34" xfId="0" applyNumberFormat="1" applyFont="1" applyFill="1" applyBorder="1" applyAlignment="1">
      <alignment horizontal="center" vertical="top"/>
    </xf>
    <xf numFmtId="49" fontId="18" fillId="30" borderId="76" xfId="0" applyNumberFormat="1" applyFont="1" applyFill="1" applyBorder="1" applyAlignment="1">
      <alignment horizontal="center" vertical="top"/>
    </xf>
    <xf numFmtId="49" fontId="18" fillId="30" borderId="77" xfId="0" applyNumberFormat="1" applyFont="1" applyFill="1" applyBorder="1" applyAlignment="1">
      <alignment horizontal="center" vertical="top"/>
    </xf>
    <xf numFmtId="49" fontId="18" fillId="30" borderId="77" xfId="0" applyNumberFormat="1" applyFont="1" applyFill="1" applyBorder="1" applyAlignment="1">
      <alignment horizontal="right" vertical="top"/>
    </xf>
    <xf numFmtId="2" fontId="18" fillId="30" borderId="58" xfId="0" applyNumberFormat="1" applyFont="1" applyFill="1" applyBorder="1" applyAlignment="1">
      <alignment horizontal="right" vertical="center"/>
    </xf>
    <xf numFmtId="49" fontId="15" fillId="30" borderId="93" xfId="0" applyNumberFormat="1" applyFont="1" applyFill="1" applyBorder="1" applyAlignment="1">
      <alignment horizontal="center" vertical="top"/>
    </xf>
    <xf numFmtId="49" fontId="15" fillId="30" borderId="76" xfId="0" applyNumberFormat="1" applyFont="1" applyFill="1" applyBorder="1" applyAlignment="1">
      <alignment horizontal="left" vertical="top"/>
    </xf>
    <xf numFmtId="49" fontId="15" fillId="30" borderId="63" xfId="0" applyNumberFormat="1" applyFont="1" applyFill="1" applyBorder="1" applyAlignment="1">
      <alignment horizontal="center" vertical="top"/>
    </xf>
    <xf numFmtId="2" fontId="15" fillId="30" borderId="63" xfId="0" applyNumberFormat="1" applyFont="1" applyFill="1" applyBorder="1" applyAlignment="1">
      <alignment horizontal="center" vertical="top"/>
    </xf>
    <xf numFmtId="49" fontId="15" fillId="30" borderId="104" xfId="0" applyNumberFormat="1" applyFont="1" applyFill="1" applyBorder="1" applyAlignment="1">
      <alignment horizontal="center" vertical="top"/>
    </xf>
    <xf numFmtId="49" fontId="15" fillId="29" borderId="12" xfId="0" applyNumberFormat="1" applyFont="1" applyFill="1" applyBorder="1" applyAlignment="1">
      <alignment horizontal="center" vertical="top"/>
    </xf>
    <xf numFmtId="49" fontId="18" fillId="30" borderId="49" xfId="0" applyNumberFormat="1" applyFont="1" applyFill="1" applyBorder="1" applyAlignment="1">
      <alignment horizontal="center" vertical="top"/>
    </xf>
    <xf numFmtId="49" fontId="18" fillId="29" borderId="49" xfId="0" applyNumberFormat="1" applyFont="1" applyFill="1" applyBorder="1" applyAlignment="1">
      <alignment horizontal="center" vertical="top"/>
    </xf>
    <xf numFmtId="49" fontId="18" fillId="29" borderId="33" xfId="0" applyNumberFormat="1" applyFont="1" applyFill="1" applyBorder="1" applyAlignment="1">
      <alignment horizontal="center" vertical="top"/>
    </xf>
    <xf numFmtId="49" fontId="18" fillId="29" borderId="34" xfId="0" applyNumberFormat="1" applyFont="1" applyFill="1" applyBorder="1" applyAlignment="1">
      <alignment horizontal="center" vertical="top"/>
    </xf>
    <xf numFmtId="166" fontId="18" fillId="27" borderId="185" xfId="0" applyNumberFormat="1" applyFont="1" applyFill="1" applyBorder="1" applyAlignment="1">
      <alignment horizontal="center" vertical="center"/>
    </xf>
    <xf numFmtId="2" fontId="18" fillId="27" borderId="186" xfId="0" applyNumberFormat="1" applyFont="1" applyFill="1" applyBorder="1" applyAlignment="1">
      <alignment horizontal="center" vertical="center"/>
    </xf>
    <xf numFmtId="49" fontId="18" fillId="29" borderId="58" xfId="0" applyNumberFormat="1" applyFont="1" applyFill="1" applyBorder="1" applyAlignment="1">
      <alignment horizontal="center" vertical="top"/>
    </xf>
    <xf numFmtId="49" fontId="18" fillId="29" borderId="64" xfId="0" applyNumberFormat="1" applyFont="1" applyFill="1" applyBorder="1" applyAlignment="1">
      <alignment horizontal="center" vertical="top"/>
    </xf>
    <xf numFmtId="49" fontId="18" fillId="29" borderId="64" xfId="0" applyNumberFormat="1" applyFont="1" applyFill="1" applyBorder="1" applyAlignment="1">
      <alignment horizontal="right" vertical="top"/>
    </xf>
    <xf numFmtId="49" fontId="18" fillId="30" borderId="58" xfId="0" applyNumberFormat="1" applyFont="1" applyFill="1" applyBorder="1" applyAlignment="1">
      <alignment horizontal="center" vertical="top"/>
    </xf>
    <xf numFmtId="49" fontId="18" fillId="29" borderId="77" xfId="0" applyNumberFormat="1" applyFont="1" applyFill="1" applyBorder="1" applyAlignment="1">
      <alignment horizontal="center" vertical="top"/>
    </xf>
    <xf numFmtId="49" fontId="18" fillId="29" borderId="77" xfId="0" applyNumberFormat="1" applyFont="1" applyFill="1" applyBorder="1" applyAlignment="1">
      <alignment horizontal="left" vertical="top"/>
    </xf>
    <xf numFmtId="49" fontId="18" fillId="29" borderId="63" xfId="0" applyNumberFormat="1" applyFont="1" applyFill="1" applyBorder="1" applyAlignment="1">
      <alignment horizontal="center" vertical="top"/>
    </xf>
    <xf numFmtId="2" fontId="18" fillId="29" borderId="63" xfId="0" applyNumberFormat="1" applyFont="1" applyFill="1" applyBorder="1" applyAlignment="1">
      <alignment horizontal="center" vertical="top"/>
    </xf>
    <xf numFmtId="49" fontId="18" fillId="29" borderId="104" xfId="0" applyNumberFormat="1" applyFont="1" applyFill="1" applyBorder="1" applyAlignment="1">
      <alignment horizontal="center" vertical="top"/>
    </xf>
    <xf numFmtId="166" fontId="13" fillId="0" borderId="50" xfId="0" applyNumberFormat="1" applyFont="1" applyBorder="1" applyAlignment="1">
      <alignment horizontal="center" vertical="center"/>
    </xf>
    <xf numFmtId="2" fontId="13" fillId="0" borderId="37" xfId="0" applyNumberFormat="1" applyFont="1" applyBorder="1" applyAlignment="1">
      <alignment horizontal="center" vertical="center"/>
    </xf>
    <xf numFmtId="49" fontId="18" fillId="29" borderId="0" xfId="0" applyNumberFormat="1" applyFont="1" applyFill="1" applyAlignment="1">
      <alignment horizontal="center" vertical="top"/>
    </xf>
    <xf numFmtId="49" fontId="18" fillId="29" borderId="0" xfId="0" applyNumberFormat="1" applyFont="1" applyFill="1" applyAlignment="1">
      <alignment horizontal="right" vertical="top"/>
    </xf>
    <xf numFmtId="2" fontId="18" fillId="29" borderId="59" xfId="0" applyNumberFormat="1" applyFont="1" applyFill="1" applyBorder="1" applyAlignment="1">
      <alignment horizontal="center" vertical="top"/>
    </xf>
    <xf numFmtId="2" fontId="18" fillId="30" borderId="58" xfId="0" applyNumberFormat="1" applyFont="1" applyFill="1" applyBorder="1" applyAlignment="1">
      <alignment horizontal="center" vertical="center"/>
    </xf>
    <xf numFmtId="49" fontId="18" fillId="29" borderId="76" xfId="0" applyNumberFormat="1" applyFont="1" applyFill="1" applyBorder="1" applyAlignment="1">
      <alignment horizontal="left" vertical="top"/>
    </xf>
    <xf numFmtId="49" fontId="18" fillId="29" borderId="63" xfId="0" applyNumberFormat="1" applyFont="1" applyFill="1" applyBorder="1" applyAlignment="1">
      <alignment horizontal="left" vertical="top"/>
    </xf>
    <xf numFmtId="49" fontId="18" fillId="29" borderId="104" xfId="0" applyNumberFormat="1" applyFont="1" applyFill="1" applyBorder="1" applyAlignment="1">
      <alignment horizontal="left" vertical="top"/>
    </xf>
    <xf numFmtId="49" fontId="18" fillId="29" borderId="86" xfId="0" applyNumberFormat="1" applyFont="1" applyFill="1" applyBorder="1" applyAlignment="1">
      <alignment horizontal="right" vertical="top"/>
    </xf>
    <xf numFmtId="49" fontId="18" fillId="30" borderId="77" xfId="0" applyNumberFormat="1" applyFont="1" applyFill="1" applyBorder="1" applyAlignment="1">
      <alignment horizontal="left" vertical="top"/>
    </xf>
    <xf numFmtId="2" fontId="18" fillId="30" borderId="77" xfId="0" applyNumberFormat="1" applyFont="1" applyFill="1" applyBorder="1" applyAlignment="1">
      <alignment horizontal="center" vertical="top"/>
    </xf>
    <xf numFmtId="49" fontId="18" fillId="30" borderId="65" xfId="0" applyNumberFormat="1" applyFont="1" applyFill="1" applyBorder="1" applyAlignment="1">
      <alignment horizontal="center" vertical="top"/>
    </xf>
    <xf numFmtId="2" fontId="18" fillId="29" borderId="63" xfId="0" applyNumberFormat="1" applyFont="1" applyFill="1" applyBorder="1" applyAlignment="1">
      <alignment horizontal="left" vertical="top"/>
    </xf>
    <xf numFmtId="49" fontId="18" fillId="29" borderId="59" xfId="0" applyNumberFormat="1" applyFont="1" applyFill="1" applyBorder="1" applyAlignment="1">
      <alignment horizontal="center" vertical="top"/>
    </xf>
    <xf numFmtId="49" fontId="18" fillId="29" borderId="65" xfId="0" applyNumberFormat="1" applyFont="1" applyFill="1" applyBorder="1" applyAlignment="1">
      <alignment horizontal="center" vertical="top"/>
    </xf>
    <xf numFmtId="49" fontId="18" fillId="29" borderId="64" xfId="0" applyNumberFormat="1" applyFont="1" applyFill="1" applyBorder="1" applyAlignment="1">
      <alignment horizontal="left" vertical="top"/>
    </xf>
    <xf numFmtId="49" fontId="18" fillId="31" borderId="71" xfId="0" applyNumberFormat="1" applyFont="1" applyFill="1" applyBorder="1" applyAlignment="1">
      <alignment horizontal="center" vertical="top"/>
    </xf>
    <xf numFmtId="2" fontId="18" fillId="31" borderId="44" xfId="0" applyNumberFormat="1" applyFont="1" applyFill="1" applyBorder="1" applyAlignment="1">
      <alignment horizontal="center" vertical="top"/>
    </xf>
    <xf numFmtId="0" fontId="30" fillId="0" borderId="0" xfId="35" applyFont="1" applyAlignment="1">
      <alignment horizontal="left"/>
    </xf>
    <xf numFmtId="49" fontId="18" fillId="0" borderId="0" xfId="0" applyNumberFormat="1" applyFont="1" applyAlignment="1">
      <alignment horizontal="right" vertical="top"/>
    </xf>
    <xf numFmtId="49" fontId="18" fillId="0" borderId="0" xfId="0" applyNumberFormat="1" applyFont="1" applyAlignment="1">
      <alignment horizontal="center" vertical="top"/>
    </xf>
    <xf numFmtId="165" fontId="31" fillId="0" borderId="0" xfId="0" applyNumberFormat="1" applyFont="1"/>
    <xf numFmtId="0" fontId="13" fillId="0" borderId="0" xfId="0" applyFont="1" applyAlignment="1">
      <alignment vertical="top"/>
    </xf>
    <xf numFmtId="0" fontId="18" fillId="0" borderId="0" xfId="0" applyFont="1" applyAlignment="1">
      <alignment horizontal="right" vertical="top" wrapText="1"/>
    </xf>
    <xf numFmtId="0" fontId="13" fillId="0" borderId="0" xfId="0" applyFont="1" applyAlignment="1">
      <alignment vertical="top" wrapText="1"/>
    </xf>
    <xf numFmtId="49" fontId="13" fillId="0" borderId="0" xfId="0" applyNumberFormat="1" applyFont="1" applyAlignment="1">
      <alignment horizontal="right" vertical="top"/>
    </xf>
    <xf numFmtId="0" fontId="18" fillId="28" borderId="77" xfId="0" applyFont="1" applyFill="1" applyBorder="1" applyAlignment="1">
      <alignment horizontal="center" vertical="center" wrapText="1"/>
    </xf>
    <xf numFmtId="0" fontId="18" fillId="28" borderId="65" xfId="0" applyFont="1" applyFill="1" applyBorder="1" applyAlignment="1">
      <alignment horizontal="center" vertical="center" wrapText="1"/>
    </xf>
    <xf numFmtId="2" fontId="18" fillId="28" borderId="59" xfId="0" applyNumberFormat="1" applyFont="1" applyFill="1" applyBorder="1" applyAlignment="1">
      <alignment horizontal="center"/>
    </xf>
    <xf numFmtId="166" fontId="18" fillId="28" borderId="59" xfId="0" applyNumberFormat="1" applyFont="1" applyFill="1" applyBorder="1" applyAlignment="1">
      <alignment horizontal="center"/>
    </xf>
    <xf numFmtId="2" fontId="18" fillId="32" borderId="58" xfId="0" applyNumberFormat="1" applyFont="1" applyFill="1" applyBorder="1" applyAlignment="1">
      <alignment horizontal="center"/>
    </xf>
    <xf numFmtId="2" fontId="18" fillId="38" borderId="37" xfId="0" applyNumberFormat="1" applyFont="1" applyFill="1" applyBorder="1" applyAlignment="1">
      <alignment horizontal="center"/>
    </xf>
    <xf numFmtId="2" fontId="13" fillId="0" borderId="81" xfId="0" applyNumberFormat="1" applyFont="1" applyBorder="1" applyAlignment="1">
      <alignment horizontal="center"/>
    </xf>
    <xf numFmtId="166" fontId="18" fillId="32" borderId="58" xfId="0" applyNumberFormat="1" applyFont="1" applyFill="1" applyBorder="1" applyAlignment="1">
      <alignment horizontal="center"/>
    </xf>
    <xf numFmtId="166" fontId="18" fillId="32" borderId="65" xfId="0" applyNumberFormat="1" applyFont="1" applyFill="1" applyBorder="1" applyAlignment="1">
      <alignment horizontal="center"/>
    </xf>
    <xf numFmtId="2" fontId="13" fillId="0" borderId="58" xfId="0" applyNumberFormat="1" applyFont="1" applyBorder="1" applyAlignment="1">
      <alignment horizontal="center"/>
    </xf>
    <xf numFmtId="166" fontId="13" fillId="0" borderId="58" xfId="0" applyNumberFormat="1" applyFont="1" applyBorder="1" applyAlignment="1">
      <alignment horizontal="center"/>
    </xf>
    <xf numFmtId="166" fontId="13" fillId="0" borderId="65" xfId="0" applyNumberFormat="1" applyFont="1" applyBorder="1" applyAlignment="1">
      <alignment horizontal="center"/>
    </xf>
    <xf numFmtId="2" fontId="13" fillId="0" borderId="37" xfId="0" applyNumberFormat="1" applyFont="1" applyBorder="1" applyAlignment="1">
      <alignment horizontal="center"/>
    </xf>
    <xf numFmtId="166" fontId="13" fillId="0" borderId="37" xfId="0" applyNumberFormat="1" applyFont="1" applyBorder="1" applyAlignment="1">
      <alignment horizontal="center"/>
    </xf>
    <xf numFmtId="166" fontId="13" fillId="0" borderId="88" xfId="0" applyNumberFormat="1" applyFont="1" applyBorder="1" applyAlignment="1">
      <alignment horizontal="center"/>
    </xf>
    <xf numFmtId="2" fontId="18" fillId="28" borderId="58" xfId="0" applyNumberFormat="1" applyFont="1" applyFill="1" applyBorder="1" applyAlignment="1">
      <alignment horizontal="center"/>
    </xf>
    <xf numFmtId="0" fontId="27" fillId="0" borderId="0" xfId="0" applyFont="1" applyAlignment="1">
      <alignment horizontal="center"/>
    </xf>
    <xf numFmtId="2" fontId="13" fillId="0" borderId="0" xfId="0" applyNumberFormat="1" applyFont="1"/>
    <xf numFmtId="14" fontId="13" fillId="0" borderId="0" xfId="0" applyNumberFormat="1" applyFont="1"/>
    <xf numFmtId="0" fontId="18" fillId="31" borderId="226" xfId="0" applyFont="1" applyFill="1" applyBorder="1" applyAlignment="1">
      <alignment vertical="top"/>
    </xf>
    <xf numFmtId="0" fontId="18" fillId="31" borderId="171" xfId="0" applyFont="1" applyFill="1" applyBorder="1" applyAlignment="1">
      <alignment vertical="top" wrapText="1"/>
    </xf>
    <xf numFmtId="2" fontId="18" fillId="31" borderId="171" xfId="0" applyNumberFormat="1" applyFont="1" applyFill="1" applyBorder="1" applyAlignment="1">
      <alignment vertical="top" wrapText="1"/>
    </xf>
    <xf numFmtId="0" fontId="18" fillId="31" borderId="251" xfId="0" applyFont="1" applyFill="1" applyBorder="1" applyAlignment="1">
      <alignment vertical="top" wrapText="1"/>
    </xf>
    <xf numFmtId="0" fontId="18" fillId="30" borderId="34" xfId="0" applyFont="1" applyFill="1" applyBorder="1" applyAlignment="1">
      <alignment vertical="top"/>
    </xf>
    <xf numFmtId="0" fontId="18" fillId="30" borderId="0" xfId="0" applyFont="1" applyFill="1" applyAlignment="1">
      <alignment vertical="top"/>
    </xf>
    <xf numFmtId="2" fontId="18" fillId="30" borderId="0" xfId="0" applyNumberFormat="1" applyFont="1" applyFill="1" applyAlignment="1">
      <alignment vertical="top"/>
    </xf>
    <xf numFmtId="0" fontId="18" fillId="30" borderId="54" xfId="0" applyFont="1" applyFill="1" applyBorder="1" applyAlignment="1">
      <alignment vertical="top"/>
    </xf>
    <xf numFmtId="49" fontId="17" fillId="30" borderId="59" xfId="0" applyNumberFormat="1" applyFont="1" applyFill="1" applyBorder="1" applyAlignment="1">
      <alignment horizontal="center" vertical="top"/>
    </xf>
    <xf numFmtId="0" fontId="14" fillId="0" borderId="179" xfId="0" applyFont="1" applyBorder="1" applyAlignment="1">
      <alignment horizontal="left" vertical="center" wrapText="1"/>
    </xf>
    <xf numFmtId="0" fontId="14" fillId="0" borderId="142" xfId="0" applyFont="1" applyBorder="1" applyAlignment="1">
      <alignment horizontal="left" vertical="center" wrapText="1"/>
    </xf>
    <xf numFmtId="0" fontId="14" fillId="0" borderId="149" xfId="0" applyFont="1" applyBorder="1" applyAlignment="1">
      <alignment horizontal="left" vertical="center" wrapText="1"/>
    </xf>
    <xf numFmtId="0" fontId="14" fillId="0" borderId="153" xfId="0" applyFont="1" applyBorder="1" applyAlignment="1">
      <alignment horizontal="left" vertical="center" wrapText="1"/>
    </xf>
    <xf numFmtId="49" fontId="17" fillId="30" borderId="49" xfId="0" applyNumberFormat="1" applyFont="1" applyFill="1" applyBorder="1" applyAlignment="1">
      <alignment horizontal="center" vertical="top"/>
    </xf>
    <xf numFmtId="49" fontId="17" fillId="29" borderId="49" xfId="0" applyNumberFormat="1" applyFont="1" applyFill="1" applyBorder="1" applyAlignment="1">
      <alignment horizontal="center" vertical="top"/>
    </xf>
    <xf numFmtId="49" fontId="17" fillId="30" borderId="58" xfId="0" applyNumberFormat="1" applyFont="1" applyFill="1" applyBorder="1" applyAlignment="1">
      <alignment horizontal="center" vertical="top"/>
    </xf>
    <xf numFmtId="49" fontId="17" fillId="29" borderId="76" xfId="0" applyNumberFormat="1" applyFont="1" applyFill="1" applyBorder="1" applyAlignment="1">
      <alignment horizontal="center" vertical="top"/>
    </xf>
    <xf numFmtId="49" fontId="17" fillId="29" borderId="33" xfId="0" applyNumberFormat="1" applyFont="1" applyFill="1" applyBorder="1" applyAlignment="1">
      <alignment horizontal="center" vertical="top"/>
    </xf>
    <xf numFmtId="49" fontId="13" fillId="0" borderId="0" xfId="0" applyNumberFormat="1" applyFont="1" applyAlignment="1">
      <alignment horizontal="center" vertical="top"/>
    </xf>
    <xf numFmtId="49" fontId="17" fillId="29" borderId="0" xfId="0" applyNumberFormat="1" applyFont="1" applyFill="1" applyAlignment="1">
      <alignment horizontal="center" vertical="top"/>
    </xf>
    <xf numFmtId="49" fontId="17" fillId="41" borderId="70" xfId="0" applyNumberFormat="1" applyFont="1" applyFill="1" applyBorder="1" applyAlignment="1">
      <alignment horizontal="center" vertical="top"/>
    </xf>
    <xf numFmtId="49" fontId="32" fillId="29" borderId="49" xfId="0" applyNumberFormat="1" applyFont="1" applyFill="1" applyBorder="1" applyAlignment="1">
      <alignment horizontal="center" vertical="top"/>
    </xf>
    <xf numFmtId="49" fontId="32" fillId="29" borderId="76" xfId="0" applyNumberFormat="1" applyFont="1" applyFill="1" applyBorder="1" applyAlignment="1">
      <alignment horizontal="left" vertical="top"/>
    </xf>
    <xf numFmtId="49" fontId="32" fillId="29" borderId="77" xfId="0" applyNumberFormat="1" applyFont="1" applyFill="1" applyBorder="1" applyAlignment="1">
      <alignment horizontal="center" vertical="top"/>
    </xf>
    <xf numFmtId="49" fontId="17" fillId="29" borderId="76" xfId="0" applyNumberFormat="1" applyFont="1" applyFill="1" applyBorder="1" applyAlignment="1">
      <alignment horizontal="left" vertical="top"/>
    </xf>
    <xf numFmtId="2" fontId="18" fillId="29" borderId="19" xfId="0" applyNumberFormat="1" applyFont="1" applyFill="1" applyBorder="1" applyAlignment="1">
      <alignment horizontal="center" vertical="top"/>
    </xf>
    <xf numFmtId="2" fontId="18" fillId="29" borderId="10" xfId="0" applyNumberFormat="1" applyFont="1" applyFill="1" applyBorder="1" applyAlignment="1">
      <alignment horizontal="center" vertical="top"/>
    </xf>
    <xf numFmtId="2" fontId="18" fillId="29" borderId="126" xfId="0" applyNumberFormat="1" applyFont="1" applyFill="1" applyBorder="1" applyAlignment="1">
      <alignment horizontal="center" vertical="top"/>
    </xf>
    <xf numFmtId="49" fontId="18" fillId="30" borderId="65" xfId="0" applyNumberFormat="1" applyFont="1" applyFill="1" applyBorder="1" applyAlignment="1">
      <alignment horizontal="right" vertical="top"/>
    </xf>
    <xf numFmtId="2" fontId="18" fillId="30" borderId="58" xfId="0" applyNumberFormat="1" applyFont="1" applyFill="1" applyBorder="1" applyAlignment="1">
      <alignment horizontal="center" vertical="top"/>
    </xf>
    <xf numFmtId="2" fontId="18" fillId="30" borderId="76" xfId="0" applyNumberFormat="1" applyFont="1" applyFill="1" applyBorder="1" applyAlignment="1">
      <alignment horizontal="center" vertical="top"/>
    </xf>
    <xf numFmtId="2" fontId="18" fillId="30" borderId="274" xfId="0" applyNumberFormat="1" applyFont="1" applyFill="1" applyBorder="1" applyAlignment="1">
      <alignment horizontal="center" vertical="top"/>
    </xf>
    <xf numFmtId="49" fontId="18" fillId="30" borderId="33" xfId="0" applyNumberFormat="1" applyFont="1" applyFill="1" applyBorder="1" applyAlignment="1">
      <alignment horizontal="center" vertical="top"/>
    </xf>
    <xf numFmtId="49" fontId="18" fillId="30" borderId="0" xfId="0" applyNumberFormat="1" applyFont="1" applyFill="1" applyAlignment="1">
      <alignment horizontal="center" vertical="top"/>
    </xf>
    <xf numFmtId="49" fontId="17" fillId="29" borderId="58" xfId="0" applyNumberFormat="1" applyFont="1" applyFill="1" applyBorder="1" applyAlignment="1">
      <alignment horizontal="center" vertical="top"/>
    </xf>
    <xf numFmtId="49" fontId="17" fillId="29" borderId="32" xfId="0" applyNumberFormat="1" applyFont="1" applyFill="1" applyBorder="1" applyAlignment="1">
      <alignment horizontal="left" vertical="top"/>
    </xf>
    <xf numFmtId="49" fontId="17" fillId="30" borderId="167" xfId="0" applyNumberFormat="1" applyFont="1" applyFill="1" applyBorder="1" applyAlignment="1">
      <alignment horizontal="center" vertical="top"/>
    </xf>
    <xf numFmtId="49" fontId="17" fillId="29" borderId="121" xfId="0" applyNumberFormat="1" applyFont="1" applyFill="1" applyBorder="1" applyAlignment="1">
      <alignment horizontal="center" vertical="top"/>
    </xf>
    <xf numFmtId="49" fontId="17" fillId="29" borderId="54" xfId="0" applyNumberFormat="1" applyFont="1" applyFill="1" applyBorder="1" applyAlignment="1">
      <alignment horizontal="center" vertical="top"/>
    </xf>
    <xf numFmtId="49" fontId="18" fillId="31" borderId="97" xfId="0" applyNumberFormat="1" applyFont="1" applyFill="1" applyBorder="1" applyAlignment="1">
      <alignment horizontal="center" vertical="top"/>
    </xf>
    <xf numFmtId="49" fontId="18" fillId="0" borderId="0" xfId="0" applyNumberFormat="1" applyFont="1" applyAlignment="1">
      <alignment vertical="top"/>
    </xf>
    <xf numFmtId="0" fontId="13" fillId="0" borderId="0" xfId="0" applyFont="1" applyAlignment="1">
      <alignment horizontal="right" vertical="top" wrapText="1"/>
    </xf>
    <xf numFmtId="2" fontId="18" fillId="32" borderId="65" xfId="0" applyNumberFormat="1" applyFont="1" applyFill="1" applyBorder="1" applyAlignment="1">
      <alignment horizontal="center"/>
    </xf>
    <xf numFmtId="2" fontId="13" fillId="0" borderId="65" xfId="0" applyNumberFormat="1" applyFont="1" applyBorder="1" applyAlignment="1">
      <alignment horizontal="center"/>
    </xf>
    <xf numFmtId="2" fontId="13" fillId="0" borderId="88" xfId="0" applyNumberFormat="1" applyFont="1" applyBorder="1" applyAlignment="1">
      <alignment horizontal="center"/>
    </xf>
    <xf numFmtId="0" fontId="13" fillId="0" borderId="0" xfId="0" applyFont="1"/>
    <xf numFmtId="0" fontId="13" fillId="0" borderId="0" xfId="0" applyFont="1" applyAlignment="1">
      <alignment horizontal="center" vertical="top" wrapText="1"/>
    </xf>
    <xf numFmtId="0" fontId="18" fillId="0" borderId="53" xfId="0" applyFont="1" applyBorder="1" applyAlignment="1">
      <alignment horizontal="center" vertical="center" wrapText="1"/>
    </xf>
    <xf numFmtId="0" fontId="18" fillId="29" borderId="76" xfId="0" applyFont="1" applyFill="1" applyBorder="1" applyAlignment="1">
      <alignment vertical="top"/>
    </xf>
    <xf numFmtId="0" fontId="18" fillId="29" borderId="77" xfId="0" applyFont="1" applyFill="1" applyBorder="1" applyAlignment="1">
      <alignment vertical="top" wrapText="1"/>
    </xf>
    <xf numFmtId="0" fontId="18" fillId="27" borderId="135" xfId="0" applyFont="1" applyFill="1" applyBorder="1" applyAlignment="1">
      <alignment horizontal="center" vertical="center"/>
    </xf>
    <xf numFmtId="2" fontId="18" fillId="27" borderId="180" xfId="0" applyNumberFormat="1" applyFont="1" applyFill="1" applyBorder="1" applyAlignment="1">
      <alignment horizontal="center" vertical="center"/>
    </xf>
    <xf numFmtId="2" fontId="18" fillId="27" borderId="167" xfId="0" applyNumberFormat="1" applyFont="1" applyFill="1" applyBorder="1" applyAlignment="1">
      <alignment horizontal="center" vertical="center"/>
    </xf>
    <xf numFmtId="0" fontId="18" fillId="27" borderId="127" xfId="0" applyFont="1" applyFill="1" applyBorder="1" applyAlignment="1">
      <alignment horizontal="center" vertical="center"/>
    </xf>
    <xf numFmtId="0" fontId="18" fillId="27" borderId="177" xfId="0" applyFont="1" applyFill="1" applyBorder="1" applyAlignment="1">
      <alignment horizontal="center" vertical="center"/>
    </xf>
    <xf numFmtId="49" fontId="18" fillId="30" borderId="203" xfId="0" applyNumberFormat="1" applyFont="1" applyFill="1" applyBorder="1" applyAlignment="1">
      <alignment horizontal="center" vertical="top"/>
    </xf>
    <xf numFmtId="49" fontId="18" fillId="29" borderId="135" xfId="0" applyNumberFormat="1" applyFont="1" applyFill="1" applyBorder="1" applyAlignment="1">
      <alignment horizontal="center" vertical="top"/>
    </xf>
    <xf numFmtId="49" fontId="18" fillId="30" borderId="128" xfId="0" applyNumberFormat="1" applyFont="1" applyFill="1" applyBorder="1" applyAlignment="1">
      <alignment horizontal="center" vertical="top"/>
    </xf>
    <xf numFmtId="49" fontId="18" fillId="29" borderId="137" xfId="0" applyNumberFormat="1" applyFont="1" applyFill="1" applyBorder="1" applyAlignment="1">
      <alignment horizontal="center" vertical="top"/>
    </xf>
    <xf numFmtId="49" fontId="18" fillId="29" borderId="76" xfId="0" applyNumberFormat="1" applyFont="1" applyFill="1" applyBorder="1" applyAlignment="1">
      <alignment horizontal="center" vertical="top"/>
    </xf>
    <xf numFmtId="2" fontId="13" fillId="26" borderId="135" xfId="0" applyNumberFormat="1" applyFont="1" applyFill="1" applyBorder="1" applyAlignment="1">
      <alignment horizontal="center" vertical="center"/>
    </xf>
    <xf numFmtId="2" fontId="13" fillId="26" borderId="149" xfId="0" applyNumberFormat="1" applyFont="1" applyFill="1" applyBorder="1" applyAlignment="1">
      <alignment horizontal="center" vertical="center"/>
    </xf>
    <xf numFmtId="0" fontId="13" fillId="25" borderId="81" xfId="0" applyFont="1" applyFill="1" applyBorder="1" applyAlignment="1">
      <alignment horizontal="center" vertical="center"/>
    </xf>
    <xf numFmtId="2" fontId="13" fillId="26" borderId="81" xfId="0" applyNumberFormat="1" applyFont="1" applyFill="1" applyBorder="1" applyAlignment="1">
      <alignment horizontal="center" vertical="center"/>
    </xf>
    <xf numFmtId="0" fontId="13" fillId="25" borderId="59" xfId="0" applyFont="1" applyFill="1" applyBorder="1" applyAlignment="1">
      <alignment horizontal="center" vertical="center"/>
    </xf>
    <xf numFmtId="2" fontId="13" fillId="26" borderId="35" xfId="0" applyNumberFormat="1" applyFont="1" applyFill="1" applyBorder="1" applyAlignment="1">
      <alignment horizontal="center" vertical="center"/>
    </xf>
    <xf numFmtId="49" fontId="18" fillId="29" borderId="77" xfId="0" applyNumberFormat="1" applyFont="1" applyFill="1" applyBorder="1" applyAlignment="1">
      <alignment horizontal="right" vertical="top"/>
    </xf>
    <xf numFmtId="0" fontId="13" fillId="25" borderId="113" xfId="0" applyFont="1" applyFill="1" applyBorder="1" applyAlignment="1">
      <alignment horizontal="center" vertical="center"/>
    </xf>
    <xf numFmtId="2" fontId="13" fillId="26" borderId="30" xfId="0" applyNumberFormat="1" applyFont="1" applyFill="1" applyBorder="1" applyAlignment="1">
      <alignment horizontal="center" vertical="center"/>
    </xf>
    <xf numFmtId="2" fontId="18" fillId="27" borderId="226" xfId="0" applyNumberFormat="1" applyFont="1" applyFill="1" applyBorder="1" applyAlignment="1">
      <alignment horizontal="center" vertical="center"/>
    </xf>
    <xf numFmtId="2" fontId="18" fillId="27" borderId="127" xfId="0" applyNumberFormat="1" applyFont="1" applyFill="1" applyBorder="1" applyAlignment="1">
      <alignment horizontal="center" vertical="center"/>
    </xf>
    <xf numFmtId="2" fontId="18" fillId="27" borderId="197" xfId="0" applyNumberFormat="1" applyFont="1" applyFill="1" applyBorder="1" applyAlignment="1">
      <alignment horizontal="center" vertical="center"/>
    </xf>
    <xf numFmtId="2" fontId="18" fillId="27" borderId="189" xfId="0" applyNumberFormat="1" applyFont="1" applyFill="1" applyBorder="1" applyAlignment="1">
      <alignment horizontal="center" vertical="center"/>
    </xf>
    <xf numFmtId="49" fontId="18" fillId="29" borderId="136" xfId="0" applyNumberFormat="1" applyFont="1" applyFill="1" applyBorder="1" applyAlignment="1">
      <alignment horizontal="center" vertical="top"/>
    </xf>
    <xf numFmtId="2" fontId="13" fillId="26" borderId="141" xfId="0" applyNumberFormat="1" applyFont="1" applyFill="1" applyBorder="1" applyAlignment="1">
      <alignment horizontal="center" vertical="center"/>
    </xf>
    <xf numFmtId="2" fontId="18" fillId="27" borderId="173" xfId="0" applyNumberFormat="1" applyFont="1" applyFill="1" applyBorder="1" applyAlignment="1">
      <alignment horizontal="center" vertical="center"/>
    </xf>
    <xf numFmtId="2" fontId="18" fillId="27" borderId="177" xfId="0" applyNumberFormat="1" applyFont="1" applyFill="1" applyBorder="1" applyAlignment="1">
      <alignment horizontal="center" vertical="center"/>
    </xf>
    <xf numFmtId="2" fontId="18" fillId="29" borderId="58" xfId="0" applyNumberFormat="1" applyFont="1" applyFill="1" applyBorder="1" applyAlignment="1">
      <alignment horizontal="center" vertical="top"/>
    </xf>
    <xf numFmtId="2" fontId="18" fillId="27" borderId="122" xfId="0" applyNumberFormat="1" applyFont="1" applyFill="1" applyBorder="1" applyAlignment="1">
      <alignment horizontal="center" vertical="center"/>
    </xf>
    <xf numFmtId="0" fontId="13" fillId="25" borderId="138" xfId="0" applyFont="1" applyFill="1" applyBorder="1" applyAlignment="1">
      <alignment horizontal="center" vertical="center"/>
    </xf>
    <xf numFmtId="2" fontId="18" fillId="29" borderId="33" xfId="0" applyNumberFormat="1" applyFont="1" applyFill="1" applyBorder="1" applyAlignment="1">
      <alignment horizontal="center" vertical="top"/>
    </xf>
    <xf numFmtId="2" fontId="18" fillId="30" borderId="177" xfId="0" applyNumberFormat="1" applyFont="1" applyFill="1" applyBorder="1" applyAlignment="1">
      <alignment horizontal="center" vertical="top"/>
    </xf>
    <xf numFmtId="49" fontId="18" fillId="30" borderId="93" xfId="0" applyNumberFormat="1" applyFont="1" applyFill="1" applyBorder="1" applyAlignment="1">
      <alignment horizontal="center" vertical="top"/>
    </xf>
    <xf numFmtId="2" fontId="18" fillId="29" borderId="127" xfId="0" applyNumberFormat="1" applyFont="1" applyFill="1" applyBorder="1" applyAlignment="1">
      <alignment horizontal="center" vertical="top"/>
    </xf>
    <xf numFmtId="0" fontId="13" fillId="25" borderId="59" xfId="0" applyFont="1" applyFill="1" applyBorder="1" applyAlignment="1">
      <alignment horizontal="center" vertical="center" wrapText="1"/>
    </xf>
    <xf numFmtId="0" fontId="18" fillId="27" borderId="58" xfId="0" applyFont="1" applyFill="1" applyBorder="1" applyAlignment="1">
      <alignment horizontal="center" vertical="center"/>
    </xf>
    <xf numFmtId="2" fontId="18" fillId="29" borderId="49" xfId="0" applyNumberFormat="1" applyFont="1" applyFill="1" applyBorder="1" applyAlignment="1">
      <alignment horizontal="center" vertical="top"/>
    </xf>
    <xf numFmtId="49" fontId="18" fillId="30" borderId="181" xfId="0" applyNumberFormat="1" applyFont="1" applyFill="1" applyBorder="1" applyAlignment="1">
      <alignment horizontal="center" vertical="top"/>
    </xf>
    <xf numFmtId="49" fontId="18" fillId="29" borderId="121" xfId="0" applyNumberFormat="1" applyFont="1" applyFill="1" applyBorder="1" applyAlignment="1">
      <alignment horizontal="center" vertical="top"/>
    </xf>
    <xf numFmtId="49" fontId="18" fillId="31" borderId="49" xfId="0" applyNumberFormat="1" applyFont="1" applyFill="1" applyBorder="1" applyAlignment="1">
      <alignment horizontal="center" vertical="top"/>
    </xf>
    <xf numFmtId="166" fontId="13" fillId="0" borderId="0" xfId="0" applyNumberFormat="1" applyFont="1"/>
    <xf numFmtId="2" fontId="13" fillId="0" borderId="58" xfId="0" applyNumberFormat="1" applyFont="1" applyBorder="1" applyAlignment="1">
      <alignment horizontal="center" vertical="center"/>
    </xf>
    <xf numFmtId="0" fontId="13" fillId="0" borderId="0" xfId="23" applyFont="1"/>
    <xf numFmtId="0" fontId="18" fillId="0" borderId="0" xfId="23" applyFont="1" applyAlignment="1">
      <alignment horizontal="center"/>
    </xf>
    <xf numFmtId="0" fontId="31" fillId="0" borderId="0" xfId="23" applyFont="1"/>
    <xf numFmtId="0" fontId="18" fillId="31" borderId="76" xfId="23" applyFont="1" applyFill="1" applyBorder="1" applyAlignment="1">
      <alignment vertical="top"/>
    </xf>
    <xf numFmtId="0" fontId="18" fillId="31" borderId="77" xfId="23" applyFont="1" applyFill="1" applyBorder="1" applyAlignment="1">
      <alignment vertical="top"/>
    </xf>
    <xf numFmtId="0" fontId="18" fillId="31" borderId="65" xfId="23" applyFont="1" applyFill="1" applyBorder="1" applyAlignment="1">
      <alignment vertical="top"/>
    </xf>
    <xf numFmtId="49" fontId="18" fillId="30" borderId="49" xfId="23" applyNumberFormat="1" applyFont="1" applyFill="1" applyBorder="1" applyAlignment="1">
      <alignment horizontal="center" vertical="top"/>
    </xf>
    <xf numFmtId="0" fontId="18" fillId="30" borderId="76" xfId="23" applyFont="1" applyFill="1" applyBorder="1" applyAlignment="1">
      <alignment vertical="top"/>
    </xf>
    <xf numFmtId="0" fontId="18" fillId="30" borderId="77" xfId="23" applyFont="1" applyFill="1" applyBorder="1" applyAlignment="1">
      <alignment vertical="top"/>
    </xf>
    <xf numFmtId="0" fontId="18" fillId="30" borderId="65" xfId="23" applyFont="1" applyFill="1" applyBorder="1" applyAlignment="1">
      <alignment vertical="top"/>
    </xf>
    <xf numFmtId="49" fontId="18" fillId="30" borderId="103" xfId="23" applyNumberFormat="1" applyFont="1" applyFill="1" applyBorder="1" applyAlignment="1">
      <alignment horizontal="center" vertical="top"/>
    </xf>
    <xf numFmtId="49" fontId="18" fillId="29" borderId="49" xfId="23" applyNumberFormat="1" applyFont="1" applyFill="1" applyBorder="1" applyAlignment="1">
      <alignment horizontal="center" vertical="top"/>
    </xf>
    <xf numFmtId="0" fontId="18" fillId="29" borderId="76" xfId="23" applyFont="1" applyFill="1" applyBorder="1" applyAlignment="1">
      <alignment vertical="top"/>
    </xf>
    <xf numFmtId="0" fontId="18" fillId="29" borderId="77" xfId="23" applyFont="1" applyFill="1" applyBorder="1" applyAlignment="1">
      <alignment vertical="top"/>
    </xf>
    <xf numFmtId="0" fontId="18" fillId="29" borderId="65" xfId="23" applyFont="1" applyFill="1" applyBorder="1" applyAlignment="1">
      <alignment vertical="top"/>
    </xf>
    <xf numFmtId="49" fontId="18" fillId="30" borderId="74" xfId="23" applyNumberFormat="1" applyFont="1" applyFill="1" applyBorder="1" applyAlignment="1">
      <alignment horizontal="center" vertical="top"/>
    </xf>
    <xf numFmtId="49" fontId="18" fillId="30" borderId="51" xfId="23" applyNumberFormat="1" applyFont="1" applyFill="1" applyBorder="1" applyAlignment="1">
      <alignment horizontal="center" vertical="top"/>
    </xf>
    <xf numFmtId="49" fontId="18" fillId="30" borderId="203" xfId="23" applyNumberFormat="1" applyFont="1" applyFill="1" applyBorder="1" applyAlignment="1">
      <alignment horizontal="center" vertical="top"/>
    </xf>
    <xf numFmtId="49" fontId="18" fillId="30" borderId="128" xfId="23" applyNumberFormat="1" applyFont="1" applyFill="1" applyBorder="1" applyAlignment="1">
      <alignment horizontal="center" vertical="top"/>
    </xf>
    <xf numFmtId="49" fontId="18" fillId="30" borderId="33" xfId="23" applyNumberFormat="1" applyFont="1" applyFill="1" applyBorder="1" applyAlignment="1">
      <alignment horizontal="center" vertical="top"/>
    </xf>
    <xf numFmtId="2" fontId="18" fillId="33" borderId="108" xfId="23" applyNumberFormat="1" applyFont="1" applyFill="1" applyBorder="1" applyAlignment="1">
      <alignment horizontal="center" vertical="top"/>
    </xf>
    <xf numFmtId="2" fontId="18" fillId="33" borderId="59" xfId="23" applyNumberFormat="1" applyFont="1" applyFill="1" applyBorder="1" applyAlignment="1">
      <alignment horizontal="center" vertical="top"/>
    </xf>
    <xf numFmtId="49" fontId="18" fillId="29" borderId="12" xfId="23" applyNumberFormat="1" applyFont="1" applyFill="1" applyBorder="1" applyAlignment="1">
      <alignment horizontal="center" vertical="top"/>
    </xf>
    <xf numFmtId="0" fontId="18" fillId="29" borderId="104" xfId="23" applyFont="1" applyFill="1" applyBorder="1" applyAlignment="1">
      <alignment vertical="top"/>
    </xf>
    <xf numFmtId="49" fontId="18" fillId="30" borderId="93" xfId="23" applyNumberFormat="1" applyFont="1" applyFill="1" applyBorder="1" applyAlignment="1">
      <alignment horizontal="center" vertical="top"/>
    </xf>
    <xf numFmtId="2" fontId="18" fillId="33" borderId="33" xfId="23" applyNumberFormat="1" applyFont="1" applyFill="1" applyBorder="1" applyAlignment="1">
      <alignment horizontal="center" vertical="top"/>
    </xf>
    <xf numFmtId="2" fontId="18" fillId="33" borderId="127" xfId="23" applyNumberFormat="1" applyFont="1" applyFill="1" applyBorder="1" applyAlignment="1">
      <alignment horizontal="center" vertical="top"/>
    </xf>
    <xf numFmtId="49" fontId="18" fillId="29" borderId="10" xfId="23" applyNumberFormat="1" applyFont="1" applyFill="1" applyBorder="1" applyAlignment="1">
      <alignment horizontal="center" vertical="top"/>
    </xf>
    <xf numFmtId="0" fontId="18" fillId="29" borderId="32" xfId="23" applyFont="1" applyFill="1" applyBorder="1" applyAlignment="1">
      <alignment vertical="top"/>
    </xf>
    <xf numFmtId="0" fontId="18" fillId="29" borderId="63" xfId="23" applyFont="1" applyFill="1" applyBorder="1" applyAlignment="1">
      <alignment vertical="top"/>
    </xf>
    <xf numFmtId="0" fontId="18" fillId="29" borderId="86" xfId="23" applyFont="1" applyFill="1" applyBorder="1" applyAlignment="1">
      <alignment vertical="top"/>
    </xf>
    <xf numFmtId="49" fontId="18" fillId="30" borderId="67" xfId="23" applyNumberFormat="1" applyFont="1" applyFill="1" applyBorder="1" applyAlignment="1">
      <alignment horizontal="center" vertical="top"/>
    </xf>
    <xf numFmtId="49" fontId="18" fillId="30" borderId="52" xfId="23" applyNumberFormat="1" applyFont="1" applyFill="1" applyBorder="1" applyAlignment="1">
      <alignment horizontal="center" vertical="top"/>
    </xf>
    <xf numFmtId="49" fontId="18" fillId="37" borderId="93" xfId="23" applyNumberFormat="1" applyFont="1" applyFill="1" applyBorder="1" applyAlignment="1">
      <alignment horizontal="center" vertical="top"/>
    </xf>
    <xf numFmtId="0" fontId="18" fillId="37" borderId="76" xfId="23" applyFont="1" applyFill="1" applyBorder="1" applyAlignment="1">
      <alignment vertical="top"/>
    </xf>
    <xf numFmtId="0" fontId="18" fillId="37" borderId="77" xfId="23" applyFont="1" applyFill="1" applyBorder="1" applyAlignment="1">
      <alignment vertical="top"/>
    </xf>
    <xf numFmtId="0" fontId="18" fillId="37" borderId="65" xfId="23" applyFont="1" applyFill="1" applyBorder="1" applyAlignment="1">
      <alignment vertical="top"/>
    </xf>
    <xf numFmtId="0" fontId="32" fillId="29" borderId="76" xfId="23" applyFont="1" applyFill="1" applyBorder="1" applyAlignment="1">
      <alignment vertical="top"/>
    </xf>
    <xf numFmtId="49" fontId="18" fillId="29" borderId="173" xfId="23" applyNumberFormat="1" applyFont="1" applyFill="1" applyBorder="1" applyAlignment="1">
      <alignment horizontal="center" vertical="top"/>
    </xf>
    <xf numFmtId="2" fontId="18" fillId="30" borderId="47" xfId="23" applyNumberFormat="1" applyFont="1" applyFill="1" applyBorder="1" applyAlignment="1">
      <alignment horizontal="center" vertical="top"/>
    </xf>
    <xf numFmtId="2" fontId="18" fillId="30" borderId="59" xfId="23" applyNumberFormat="1" applyFont="1" applyFill="1" applyBorder="1" applyAlignment="1">
      <alignment horizontal="center" vertical="top"/>
    </xf>
    <xf numFmtId="49" fontId="18" fillId="31" borderId="71" xfId="23" applyNumberFormat="1" applyFont="1" applyFill="1" applyBorder="1" applyAlignment="1">
      <alignment horizontal="center" vertical="top"/>
    </xf>
    <xf numFmtId="2" fontId="18" fillId="34" borderId="42" xfId="23" applyNumberFormat="1" applyFont="1" applyFill="1" applyBorder="1" applyAlignment="1">
      <alignment horizontal="center" vertical="top"/>
    </xf>
    <xf numFmtId="2" fontId="18" fillId="34" borderId="58" xfId="23" applyNumberFormat="1" applyFont="1" applyFill="1" applyBorder="1" applyAlignment="1">
      <alignment horizontal="center" vertical="top"/>
    </xf>
    <xf numFmtId="49" fontId="13" fillId="0" borderId="0" xfId="23" applyNumberFormat="1" applyFont="1" applyAlignment="1">
      <alignment horizontal="right" vertical="top"/>
    </xf>
    <xf numFmtId="166" fontId="31" fillId="0" borderId="0" xfId="23" applyNumberFormat="1" applyFont="1"/>
    <xf numFmtId="0" fontId="31" fillId="0" borderId="0" xfId="0" applyFont="1"/>
    <xf numFmtId="0" fontId="31" fillId="0" borderId="0" xfId="23" applyFont="1" applyAlignment="1">
      <alignment horizontal="center"/>
    </xf>
    <xf numFmtId="2" fontId="18" fillId="0" borderId="53" xfId="0" applyNumberFormat="1" applyFont="1" applyBorder="1" applyAlignment="1">
      <alignment horizontal="center" vertical="center" wrapText="1"/>
    </xf>
    <xf numFmtId="2" fontId="18" fillId="25" borderId="70" xfId="0" applyNumberFormat="1" applyFont="1" applyFill="1" applyBorder="1" applyAlignment="1">
      <alignment horizontal="center" vertical="center" wrapText="1"/>
    </xf>
    <xf numFmtId="0" fontId="18" fillId="30" borderId="203" xfId="0" applyFont="1" applyFill="1" applyBorder="1" applyAlignment="1">
      <alignment vertical="top"/>
    </xf>
    <xf numFmtId="0" fontId="18" fillId="30" borderId="121" xfId="0" applyFont="1" applyFill="1" applyBorder="1" applyAlignment="1">
      <alignment vertical="top"/>
    </xf>
    <xf numFmtId="2" fontId="18" fillId="30" borderId="121" xfId="0" applyNumberFormat="1" applyFont="1" applyFill="1" applyBorder="1" applyAlignment="1">
      <alignment vertical="top"/>
    </xf>
    <xf numFmtId="2" fontId="18" fillId="30" borderId="189" xfId="0" applyNumberFormat="1" applyFont="1" applyFill="1" applyBorder="1" applyAlignment="1">
      <alignment vertical="top"/>
    </xf>
    <xf numFmtId="0" fontId="18" fillId="29" borderId="226" xfId="0" applyFont="1" applyFill="1" applyBorder="1" applyAlignment="1">
      <alignment vertical="top"/>
    </xf>
    <xf numFmtId="0" fontId="18" fillId="29" borderId="171" xfId="0" applyFont="1" applyFill="1" applyBorder="1" applyAlignment="1">
      <alignment vertical="top"/>
    </xf>
    <xf numFmtId="0" fontId="18" fillId="29" borderId="121" xfId="0" applyFont="1" applyFill="1" applyBorder="1" applyAlignment="1">
      <alignment vertical="top"/>
    </xf>
    <xf numFmtId="2" fontId="18" fillId="29" borderId="121" xfId="0" applyNumberFormat="1" applyFont="1" applyFill="1" applyBorder="1" applyAlignment="1">
      <alignment vertical="top"/>
    </xf>
    <xf numFmtId="2" fontId="18" fillId="29" borderId="189" xfId="0" applyNumberFormat="1" applyFont="1" applyFill="1" applyBorder="1" applyAlignment="1">
      <alignment vertical="top"/>
    </xf>
    <xf numFmtId="49" fontId="18" fillId="29" borderId="122" xfId="0" applyNumberFormat="1" applyFont="1" applyFill="1" applyBorder="1" applyAlignment="1">
      <alignment horizontal="center" vertical="top"/>
    </xf>
    <xf numFmtId="2" fontId="15" fillId="29" borderId="180" xfId="0" applyNumberFormat="1" applyFont="1" applyFill="1" applyBorder="1" applyAlignment="1">
      <alignment horizontal="center" vertical="top"/>
    </xf>
    <xf numFmtId="2" fontId="15" fillId="29" borderId="167" xfId="0" applyNumberFormat="1" applyFont="1" applyFill="1" applyBorder="1" applyAlignment="1">
      <alignment horizontal="center" vertical="top"/>
    </xf>
    <xf numFmtId="0" fontId="18" fillId="29" borderId="123" xfId="0" applyFont="1" applyFill="1" applyBorder="1" applyAlignment="1">
      <alignment vertical="top"/>
    </xf>
    <xf numFmtId="2" fontId="18" fillId="29" borderId="171" xfId="0" applyNumberFormat="1" applyFont="1" applyFill="1" applyBorder="1" applyAlignment="1">
      <alignment vertical="top"/>
    </xf>
    <xf numFmtId="2" fontId="13" fillId="25" borderId="136" xfId="0" applyNumberFormat="1" applyFont="1" applyFill="1" applyBorder="1" applyAlignment="1">
      <alignment horizontal="center" vertical="center"/>
    </xf>
    <xf numFmtId="0" fontId="13" fillId="25" borderId="182" xfId="0" applyFont="1" applyFill="1" applyBorder="1" applyAlignment="1">
      <alignment horizontal="center" vertical="center"/>
    </xf>
    <xf numFmtId="2" fontId="13" fillId="25" borderId="135" xfId="0" applyNumberFormat="1" applyFont="1" applyFill="1" applyBorder="1" applyAlignment="1">
      <alignment horizontal="center" vertical="center"/>
    </xf>
    <xf numFmtId="0" fontId="13" fillId="25" borderId="183" xfId="0" applyFont="1" applyFill="1" applyBorder="1" applyAlignment="1">
      <alignment horizontal="center" vertical="center"/>
    </xf>
    <xf numFmtId="2" fontId="13" fillId="25" borderId="149" xfId="0" applyNumberFormat="1" applyFont="1" applyFill="1" applyBorder="1" applyAlignment="1">
      <alignment horizontal="center" vertical="center"/>
    </xf>
    <xf numFmtId="0" fontId="13" fillId="25" borderId="252" xfId="0" applyFont="1" applyFill="1" applyBorder="1" applyAlignment="1">
      <alignment horizontal="center" vertical="center"/>
    </xf>
    <xf numFmtId="2" fontId="13" fillId="25" borderId="143" xfId="0" applyNumberFormat="1" applyFont="1" applyFill="1" applyBorder="1" applyAlignment="1">
      <alignment horizontal="center" vertical="center"/>
    </xf>
    <xf numFmtId="49" fontId="18" fillId="29" borderId="174" xfId="0" applyNumberFormat="1" applyFont="1" applyFill="1" applyBorder="1" applyAlignment="1">
      <alignment horizontal="center" vertical="top"/>
    </xf>
    <xf numFmtId="0" fontId="13" fillId="25" borderId="244" xfId="0" applyFont="1" applyFill="1" applyBorder="1" applyAlignment="1">
      <alignment horizontal="center" vertical="top" wrapText="1"/>
    </xf>
    <xf numFmtId="2" fontId="13" fillId="26" borderId="255" xfId="0" applyNumberFormat="1" applyFont="1" applyFill="1" applyBorder="1" applyAlignment="1">
      <alignment horizontal="center" vertical="top"/>
    </xf>
    <xf numFmtId="49" fontId="18" fillId="29" borderId="256" xfId="0" applyNumberFormat="1" applyFont="1" applyFill="1" applyBorder="1" applyAlignment="1">
      <alignment horizontal="center" vertical="top"/>
    </xf>
    <xf numFmtId="0" fontId="18" fillId="27" borderId="169" xfId="0" applyFont="1" applyFill="1" applyBorder="1" applyAlignment="1">
      <alignment horizontal="center" vertical="top"/>
    </xf>
    <xf numFmtId="2" fontId="18" fillId="27" borderId="259" xfId="0" applyNumberFormat="1" applyFont="1" applyFill="1" applyBorder="1" applyAlignment="1">
      <alignment horizontal="center" vertical="top"/>
    </xf>
    <xf numFmtId="2" fontId="18" fillId="27" borderId="169" xfId="0" applyNumberFormat="1" applyFont="1" applyFill="1" applyBorder="1" applyAlignment="1">
      <alignment horizontal="center" vertical="top"/>
    </xf>
    <xf numFmtId="2" fontId="18" fillId="27" borderId="168" xfId="0" applyNumberFormat="1" applyFont="1" applyFill="1" applyBorder="1" applyAlignment="1">
      <alignment horizontal="center" vertical="top"/>
    </xf>
    <xf numFmtId="2" fontId="15" fillId="29" borderId="41" xfId="0" applyNumberFormat="1" applyFont="1" applyFill="1" applyBorder="1" applyAlignment="1">
      <alignment horizontal="center" vertical="top"/>
    </xf>
    <xf numFmtId="2" fontId="15" fillId="29" borderId="34" xfId="0" applyNumberFormat="1" applyFont="1" applyFill="1" applyBorder="1" applyAlignment="1">
      <alignment horizontal="center" vertical="top"/>
    </xf>
    <xf numFmtId="2" fontId="15" fillId="29" borderId="127" xfId="0" applyNumberFormat="1" applyFont="1" applyFill="1" applyBorder="1" applyAlignment="1">
      <alignment horizontal="center" vertical="top"/>
    </xf>
    <xf numFmtId="49" fontId="18" fillId="29" borderId="76" xfId="0" applyNumberFormat="1" applyFont="1" applyFill="1" applyBorder="1" applyAlignment="1">
      <alignment vertical="top"/>
    </xf>
    <xf numFmtId="49" fontId="18" fillId="29" borderId="77" xfId="0" applyNumberFormat="1" applyFont="1" applyFill="1" applyBorder="1" applyAlignment="1">
      <alignment vertical="top"/>
    </xf>
    <xf numFmtId="2" fontId="15" fillId="29" borderId="77" xfId="0" applyNumberFormat="1" applyFont="1" applyFill="1" applyBorder="1" applyAlignment="1">
      <alignment horizontal="center" vertical="top"/>
    </xf>
    <xf numFmtId="2" fontId="15" fillId="29" borderId="54" xfId="0" applyNumberFormat="1" applyFont="1" applyFill="1" applyBorder="1" applyAlignment="1">
      <alignment horizontal="center" vertical="top"/>
    </xf>
    <xf numFmtId="2" fontId="15" fillId="29" borderId="49" xfId="0" applyNumberFormat="1" applyFont="1" applyFill="1" applyBorder="1" applyAlignment="1">
      <alignment horizontal="center" vertical="top"/>
    </xf>
    <xf numFmtId="0" fontId="18" fillId="29" borderId="34" xfId="0" applyFont="1" applyFill="1" applyBorder="1" applyAlignment="1">
      <alignment vertical="top"/>
    </xf>
    <xf numFmtId="0" fontId="18" fillId="29" borderId="64" xfId="0" applyFont="1" applyFill="1" applyBorder="1" applyAlignment="1">
      <alignment vertical="top" wrapText="1"/>
    </xf>
    <xf numFmtId="2" fontId="18" fillId="29" borderId="64" xfId="0" applyNumberFormat="1" applyFont="1" applyFill="1" applyBorder="1" applyAlignment="1">
      <alignment vertical="top" wrapText="1"/>
    </xf>
    <xf numFmtId="2" fontId="18" fillId="29" borderId="86" xfId="0" applyNumberFormat="1" applyFont="1" applyFill="1" applyBorder="1" applyAlignment="1">
      <alignment vertical="top" wrapText="1"/>
    </xf>
    <xf numFmtId="2" fontId="13" fillId="0" borderId="70" xfId="0" applyNumberFormat="1" applyFont="1" applyBorder="1" applyAlignment="1">
      <alignment horizontal="center" vertical="center"/>
    </xf>
    <xf numFmtId="2" fontId="18" fillId="27" borderId="184" xfId="0" applyNumberFormat="1" applyFont="1" applyFill="1" applyBorder="1" applyAlignment="1">
      <alignment horizontal="center" vertical="center"/>
    </xf>
    <xf numFmtId="2" fontId="13" fillId="26" borderId="108" xfId="0" applyNumberFormat="1" applyFont="1" applyFill="1" applyBorder="1" applyAlignment="1">
      <alignment horizontal="center" vertical="center"/>
    </xf>
    <xf numFmtId="2" fontId="18" fillId="27" borderId="188" xfId="0" applyNumberFormat="1" applyFont="1" applyFill="1" applyBorder="1" applyAlignment="1">
      <alignment horizontal="center" vertical="center"/>
    </xf>
    <xf numFmtId="49" fontId="18" fillId="30" borderId="103" xfId="0" applyNumberFormat="1" applyFont="1" applyFill="1" applyBorder="1" applyAlignment="1">
      <alignment horizontal="center" vertical="top"/>
    </xf>
    <xf numFmtId="0" fontId="18" fillId="29" borderId="77" xfId="0" applyFont="1" applyFill="1" applyBorder="1" applyAlignment="1">
      <alignment vertical="top"/>
    </xf>
    <xf numFmtId="2" fontId="13" fillId="26" borderId="36" xfId="0" applyNumberFormat="1" applyFont="1" applyFill="1" applyBorder="1" applyAlignment="1">
      <alignment horizontal="center" vertical="center"/>
    </xf>
    <xf numFmtId="2" fontId="18" fillId="27" borderId="96" xfId="0" applyNumberFormat="1" applyFont="1" applyFill="1" applyBorder="1" applyAlignment="1">
      <alignment horizontal="center" vertical="center"/>
    </xf>
    <xf numFmtId="2" fontId="18" fillId="27" borderId="32" xfId="0" applyNumberFormat="1" applyFont="1" applyFill="1" applyBorder="1" applyAlignment="1">
      <alignment horizontal="center" vertical="center"/>
    </xf>
    <xf numFmtId="2" fontId="18" fillId="27" borderId="219" xfId="0" applyNumberFormat="1" applyFont="1" applyFill="1" applyBorder="1" applyAlignment="1">
      <alignment horizontal="center" vertical="center"/>
    </xf>
    <xf numFmtId="2" fontId="15" fillId="29" borderId="47" xfId="0" applyNumberFormat="1" applyFont="1" applyFill="1" applyBorder="1" applyAlignment="1">
      <alignment horizontal="center" vertical="center"/>
    </xf>
    <xf numFmtId="2" fontId="15" fillId="29" borderId="33" xfId="0" applyNumberFormat="1" applyFont="1" applyFill="1" applyBorder="1" applyAlignment="1">
      <alignment horizontal="center" vertical="center"/>
    </xf>
    <xf numFmtId="2" fontId="15" fillId="29" borderId="126" xfId="0" applyNumberFormat="1" applyFont="1" applyFill="1" applyBorder="1" applyAlignment="1">
      <alignment horizontal="center" vertical="center"/>
    </xf>
    <xf numFmtId="2" fontId="13" fillId="0" borderId="136" xfId="0" applyNumberFormat="1" applyFont="1" applyBorder="1" applyAlignment="1">
      <alignment horizontal="center" vertical="center"/>
    </xf>
    <xf numFmtId="2" fontId="15" fillId="29" borderId="126" xfId="0" applyNumberFormat="1" applyFont="1" applyFill="1" applyBorder="1" applyAlignment="1">
      <alignment horizontal="center" vertical="top"/>
    </xf>
    <xf numFmtId="49" fontId="18" fillId="30" borderId="32" xfId="0" applyNumberFormat="1" applyFont="1" applyFill="1" applyBorder="1" applyAlignment="1">
      <alignment horizontal="center" vertical="top"/>
    </xf>
    <xf numFmtId="49" fontId="18" fillId="30" borderId="63" xfId="0" applyNumberFormat="1" applyFont="1" applyFill="1" applyBorder="1" applyAlignment="1">
      <alignment horizontal="center" vertical="top"/>
    </xf>
    <xf numFmtId="49" fontId="18" fillId="30" borderId="104" xfId="0" applyNumberFormat="1" applyFont="1" applyFill="1" applyBorder="1" applyAlignment="1">
      <alignment horizontal="right" vertical="top"/>
    </xf>
    <xf numFmtId="2" fontId="18" fillId="30" borderId="10" xfId="0" applyNumberFormat="1" applyFont="1" applyFill="1" applyBorder="1" applyAlignment="1">
      <alignment horizontal="center" vertical="top"/>
    </xf>
    <xf numFmtId="49" fontId="18" fillId="30" borderId="76" xfId="0" applyNumberFormat="1" applyFont="1" applyFill="1" applyBorder="1" applyAlignment="1">
      <alignment horizontal="left" vertical="top"/>
    </xf>
    <xf numFmtId="2" fontId="18" fillId="30" borderId="63" xfId="0" applyNumberFormat="1" applyFont="1" applyFill="1" applyBorder="1" applyAlignment="1">
      <alignment horizontal="center" vertical="top"/>
    </xf>
    <xf numFmtId="2" fontId="18" fillId="30" borderId="54" xfId="0" applyNumberFormat="1" applyFont="1" applyFill="1" applyBorder="1" applyAlignment="1">
      <alignment horizontal="center" vertical="top"/>
    </xf>
    <xf numFmtId="2" fontId="18" fillId="27" borderId="203" xfId="0" applyNumberFormat="1" applyFont="1" applyFill="1" applyBorder="1" applyAlignment="1">
      <alignment horizontal="center" vertical="center"/>
    </xf>
    <xf numFmtId="2" fontId="13" fillId="25" borderId="142" xfId="0" applyNumberFormat="1" applyFont="1" applyFill="1" applyBorder="1" applyAlignment="1">
      <alignment horizontal="center" vertical="center"/>
    </xf>
    <xf numFmtId="2" fontId="13" fillId="0" borderId="81" xfId="0" applyNumberFormat="1" applyFont="1" applyBorder="1" applyAlignment="1">
      <alignment horizontal="center" vertical="center"/>
    </xf>
    <xf numFmtId="49" fontId="18" fillId="29" borderId="128" xfId="0" applyNumberFormat="1" applyFont="1" applyFill="1" applyBorder="1" applyAlignment="1">
      <alignment horizontal="center" vertical="top"/>
    </xf>
    <xf numFmtId="2" fontId="15" fillId="29" borderId="298" xfId="0" applyNumberFormat="1" applyFont="1" applyFill="1" applyBorder="1" applyAlignment="1">
      <alignment horizontal="center" vertical="center"/>
    </xf>
    <xf numFmtId="2" fontId="15" fillId="29" borderId="34" xfId="0" applyNumberFormat="1" applyFont="1" applyFill="1" applyBorder="1" applyAlignment="1">
      <alignment horizontal="center" vertical="center"/>
    </xf>
    <xf numFmtId="2" fontId="15" fillId="29" borderId="127" xfId="0" applyNumberFormat="1" applyFont="1" applyFill="1" applyBorder="1" applyAlignment="1">
      <alignment horizontal="center" vertical="center"/>
    </xf>
    <xf numFmtId="49" fontId="18" fillId="30" borderId="54" xfId="0" applyNumberFormat="1" applyFont="1" applyFill="1" applyBorder="1" applyAlignment="1">
      <alignment horizontal="right" vertical="top"/>
    </xf>
    <xf numFmtId="2" fontId="18" fillId="30" borderId="127" xfId="0" applyNumberFormat="1" applyFont="1" applyFill="1" applyBorder="1" applyAlignment="1">
      <alignment horizontal="center" vertical="top"/>
    </xf>
    <xf numFmtId="49" fontId="18" fillId="30" borderId="32" xfId="0" applyNumberFormat="1" applyFont="1" applyFill="1" applyBorder="1" applyAlignment="1">
      <alignment horizontal="left" vertical="top"/>
    </xf>
    <xf numFmtId="49" fontId="18" fillId="30" borderId="226" xfId="0" applyNumberFormat="1" applyFont="1" applyFill="1" applyBorder="1" applyAlignment="1">
      <alignment horizontal="center" vertical="top"/>
    </xf>
    <xf numFmtId="49" fontId="18" fillId="29" borderId="226" xfId="0" applyNumberFormat="1" applyFont="1" applyFill="1" applyBorder="1" applyAlignment="1">
      <alignment horizontal="center" vertical="top"/>
    </xf>
    <xf numFmtId="2" fontId="13" fillId="0" borderId="30" xfId="0" applyNumberFormat="1" applyFont="1" applyBorder="1" applyAlignment="1">
      <alignment horizontal="center" vertical="center"/>
    </xf>
    <xf numFmtId="2" fontId="13" fillId="0" borderId="40" xfId="0" applyNumberFormat="1" applyFont="1" applyBorder="1" applyAlignment="1">
      <alignment horizontal="center" vertical="center"/>
    </xf>
    <xf numFmtId="2" fontId="13" fillId="0" borderId="208" xfId="0" applyNumberFormat="1" applyFont="1" applyBorder="1" applyAlignment="1">
      <alignment horizontal="center" vertical="center"/>
    </xf>
    <xf numFmtId="2" fontId="15" fillId="29" borderId="47" xfId="0" applyNumberFormat="1" applyFont="1" applyFill="1" applyBorder="1" applyAlignment="1">
      <alignment horizontal="center" vertical="top"/>
    </xf>
    <xf numFmtId="2" fontId="15" fillId="29" borderId="33" xfId="0" applyNumberFormat="1" applyFont="1" applyFill="1" applyBorder="1" applyAlignment="1">
      <alignment horizontal="center" vertical="top"/>
    </xf>
    <xf numFmtId="2" fontId="18" fillId="27" borderId="265" xfId="0" applyNumberFormat="1" applyFont="1" applyFill="1" applyBorder="1" applyAlignment="1">
      <alignment horizontal="center" vertical="center"/>
    </xf>
    <xf numFmtId="2" fontId="18" fillId="27" borderId="266" xfId="0" applyNumberFormat="1" applyFont="1" applyFill="1" applyBorder="1" applyAlignment="1">
      <alignment horizontal="center" vertical="center"/>
    </xf>
    <xf numFmtId="2" fontId="13" fillId="26" borderId="267" xfId="0" applyNumberFormat="1" applyFont="1" applyFill="1" applyBorder="1" applyAlignment="1">
      <alignment horizontal="center" vertical="center"/>
    </xf>
    <xf numFmtId="2" fontId="13" fillId="26" borderId="169" xfId="0" applyNumberFormat="1" applyFont="1" applyFill="1" applyBorder="1" applyAlignment="1">
      <alignment horizontal="center" vertical="center"/>
    </xf>
    <xf numFmtId="2" fontId="18" fillId="27" borderId="33" xfId="0" applyNumberFormat="1" applyFont="1" applyFill="1" applyBorder="1" applyAlignment="1">
      <alignment horizontal="center" vertical="center"/>
    </xf>
    <xf numFmtId="2" fontId="18" fillId="27" borderId="126" xfId="0" applyNumberFormat="1" applyFont="1" applyFill="1" applyBorder="1" applyAlignment="1">
      <alignment horizontal="center" vertical="center"/>
    </xf>
    <xf numFmtId="2" fontId="13" fillId="0" borderId="111" xfId="0" applyNumberFormat="1" applyFont="1" applyBorder="1" applyAlignment="1">
      <alignment horizontal="center" vertical="center"/>
    </xf>
    <xf numFmtId="2" fontId="18" fillId="27" borderId="260" xfId="0" applyNumberFormat="1" applyFont="1" applyFill="1" applyBorder="1" applyAlignment="1">
      <alignment horizontal="center" vertical="center"/>
    </xf>
    <xf numFmtId="2" fontId="18" fillId="27" borderId="261" xfId="0" applyNumberFormat="1" applyFont="1" applyFill="1" applyBorder="1" applyAlignment="1">
      <alignment horizontal="center" vertical="center"/>
    </xf>
    <xf numFmtId="2" fontId="18" fillId="29" borderId="108" xfId="0" applyNumberFormat="1" applyFont="1" applyFill="1" applyBorder="1" applyAlignment="1">
      <alignment horizontal="center" vertical="top"/>
    </xf>
    <xf numFmtId="49" fontId="18" fillId="29" borderId="136" xfId="0" applyNumberFormat="1" applyFont="1" applyFill="1" applyBorder="1" applyAlignment="1">
      <alignment horizontal="left" vertical="top"/>
    </xf>
    <xf numFmtId="49" fontId="18" fillId="29" borderId="121" xfId="0" applyNumberFormat="1" applyFont="1" applyFill="1" applyBorder="1" applyAlignment="1">
      <alignment vertical="top" wrapText="1"/>
    </xf>
    <xf numFmtId="49" fontId="18" fillId="29" borderId="189" xfId="0" applyNumberFormat="1" applyFont="1" applyFill="1" applyBorder="1" applyAlignment="1">
      <alignment vertical="top" wrapText="1"/>
    </xf>
    <xf numFmtId="0" fontId="18" fillId="27" borderId="123" xfId="0" applyFont="1" applyFill="1" applyBorder="1" applyAlignment="1">
      <alignment horizontal="center" vertical="center"/>
    </xf>
    <xf numFmtId="2" fontId="18" fillId="27" borderId="135" xfId="0" applyNumberFormat="1" applyFont="1" applyFill="1" applyBorder="1" applyAlignment="1">
      <alignment horizontal="center" vertical="center"/>
    </xf>
    <xf numFmtId="2" fontId="18" fillId="29" borderId="188" xfId="0" applyNumberFormat="1" applyFont="1" applyFill="1" applyBorder="1" applyAlignment="1">
      <alignment horizontal="center" vertical="top"/>
    </xf>
    <xf numFmtId="2" fontId="18" fillId="29" borderId="145" xfId="0" applyNumberFormat="1" applyFont="1" applyFill="1" applyBorder="1" applyAlignment="1">
      <alignment horizontal="center" vertical="top"/>
    </xf>
    <xf numFmtId="2" fontId="18" fillId="30" borderId="47" xfId="0" applyNumberFormat="1" applyFont="1" applyFill="1" applyBorder="1" applyAlignment="1">
      <alignment horizontal="center" vertical="top"/>
    </xf>
    <xf numFmtId="2" fontId="18" fillId="30" borderId="59" xfId="0" applyNumberFormat="1" applyFont="1" applyFill="1" applyBorder="1" applyAlignment="1">
      <alignment horizontal="center" vertical="top"/>
    </xf>
    <xf numFmtId="49" fontId="18" fillId="30" borderId="63" xfId="0" applyNumberFormat="1" applyFont="1" applyFill="1" applyBorder="1" applyAlignment="1">
      <alignment horizontal="right" vertical="top"/>
    </xf>
    <xf numFmtId="2" fontId="18" fillId="30" borderId="104" xfId="0" applyNumberFormat="1" applyFont="1" applyFill="1" applyBorder="1" applyAlignment="1">
      <alignment horizontal="center" vertical="top"/>
    </xf>
    <xf numFmtId="2" fontId="18" fillId="29" borderId="77" xfId="0" applyNumberFormat="1" applyFont="1" applyFill="1" applyBorder="1" applyAlignment="1">
      <alignment horizontal="center" vertical="top"/>
    </xf>
    <xf numFmtId="2" fontId="18" fillId="29" borderId="104" xfId="0" applyNumberFormat="1" applyFont="1" applyFill="1" applyBorder="1" applyAlignment="1">
      <alignment horizontal="center" vertical="top"/>
    </xf>
    <xf numFmtId="0" fontId="13" fillId="25" borderId="70" xfId="0" applyFont="1" applyFill="1" applyBorder="1" applyAlignment="1">
      <alignment horizontal="center" vertical="center"/>
    </xf>
    <xf numFmtId="2" fontId="13" fillId="26" borderId="96" xfId="0" applyNumberFormat="1" applyFont="1" applyFill="1" applyBorder="1" applyAlignment="1">
      <alignment horizontal="center" vertical="center"/>
    </xf>
    <xf numFmtId="0" fontId="13" fillId="0" borderId="59" xfId="0" applyFont="1" applyBorder="1" applyAlignment="1">
      <alignment horizontal="center" vertical="center"/>
    </xf>
    <xf numFmtId="2" fontId="13" fillId="0" borderId="59" xfId="0" applyNumberFormat="1" applyFont="1" applyBorder="1" applyAlignment="1">
      <alignment horizontal="center" vertical="center"/>
    </xf>
    <xf numFmtId="0" fontId="13" fillId="0" borderId="81" xfId="0" applyFont="1" applyBorder="1" applyAlignment="1">
      <alignment horizontal="center" vertical="center"/>
    </xf>
    <xf numFmtId="2" fontId="13" fillId="0" borderId="100" xfId="0" applyNumberFormat="1" applyFont="1" applyBorder="1" applyAlignment="1">
      <alignment horizontal="center" vertical="center"/>
    </xf>
    <xf numFmtId="49" fontId="18" fillId="29" borderId="65" xfId="0" applyNumberFormat="1" applyFont="1" applyFill="1" applyBorder="1" applyAlignment="1">
      <alignment horizontal="right" vertical="top"/>
    </xf>
    <xf numFmtId="49" fontId="18" fillId="30" borderId="64" xfId="0" applyNumberFormat="1" applyFont="1" applyFill="1" applyBorder="1" applyAlignment="1">
      <alignment horizontal="center" vertical="top"/>
    </xf>
    <xf numFmtId="49" fontId="18" fillId="30" borderId="64" xfId="0" applyNumberFormat="1" applyFont="1" applyFill="1" applyBorder="1" applyAlignment="1">
      <alignment horizontal="right" vertical="top"/>
    </xf>
    <xf numFmtId="2" fontId="18" fillId="30" borderId="65" xfId="0" applyNumberFormat="1" applyFont="1" applyFill="1" applyBorder="1" applyAlignment="1">
      <alignment horizontal="center" vertical="top"/>
    </xf>
    <xf numFmtId="2" fontId="13" fillId="27" borderId="145" xfId="0" applyNumberFormat="1" applyFont="1" applyFill="1" applyBorder="1" applyAlignment="1">
      <alignment horizontal="center" vertical="center"/>
    </xf>
    <xf numFmtId="49" fontId="18" fillId="29" borderId="32" xfId="0" applyNumberFormat="1" applyFont="1" applyFill="1" applyBorder="1" applyAlignment="1">
      <alignment vertical="top"/>
    </xf>
    <xf numFmtId="49" fontId="18" fillId="29" borderId="63" xfId="0" applyNumberFormat="1" applyFont="1" applyFill="1" applyBorder="1" applyAlignment="1">
      <alignment vertical="top"/>
    </xf>
    <xf numFmtId="49" fontId="18" fillId="29" borderId="104" xfId="0" applyNumberFormat="1" applyFont="1" applyFill="1" applyBorder="1" applyAlignment="1">
      <alignment vertical="top"/>
    </xf>
    <xf numFmtId="2" fontId="18" fillId="31" borderId="41" xfId="0" applyNumberFormat="1" applyFont="1" applyFill="1" applyBorder="1" applyAlignment="1">
      <alignment horizontal="center" vertical="top"/>
    </xf>
    <xf numFmtId="49" fontId="19" fillId="0" borderId="0" xfId="0" applyNumberFormat="1" applyFont="1" applyAlignment="1">
      <alignment horizontal="right" vertical="top"/>
    </xf>
    <xf numFmtId="2" fontId="34" fillId="0" borderId="0" xfId="0" applyNumberFormat="1" applyFont="1"/>
    <xf numFmtId="2" fontId="18" fillId="28" borderId="65" xfId="0" applyNumberFormat="1" applyFont="1" applyFill="1" applyBorder="1" applyAlignment="1">
      <alignment horizontal="center" vertical="center" wrapText="1"/>
    </xf>
    <xf numFmtId="2" fontId="18" fillId="32" borderId="58" xfId="0" applyNumberFormat="1" applyFont="1" applyFill="1" applyBorder="1" applyAlignment="1">
      <alignment horizontal="center" vertical="center"/>
    </xf>
    <xf numFmtId="2" fontId="18" fillId="32" borderId="65" xfId="0" applyNumberFormat="1" applyFont="1" applyFill="1" applyBorder="1" applyAlignment="1">
      <alignment horizontal="center" vertical="center"/>
    </xf>
    <xf numFmtId="2" fontId="13" fillId="0" borderId="65" xfId="0" applyNumberFormat="1" applyFont="1" applyBorder="1" applyAlignment="1">
      <alignment horizontal="center" vertical="center"/>
    </xf>
    <xf numFmtId="2" fontId="13" fillId="0" borderId="88" xfId="0" applyNumberFormat="1" applyFont="1" applyBorder="1" applyAlignment="1">
      <alignment horizontal="center" vertical="center"/>
    </xf>
    <xf numFmtId="2" fontId="18" fillId="28" borderId="58" xfId="0" applyNumberFormat="1" applyFont="1" applyFill="1" applyBorder="1" applyAlignment="1">
      <alignment horizontal="center" vertical="center"/>
    </xf>
    <xf numFmtId="166" fontId="31" fillId="0" borderId="0" xfId="0" applyNumberFormat="1" applyFont="1"/>
    <xf numFmtId="0" fontId="33" fillId="0" borderId="0" xfId="0" applyFont="1"/>
    <xf numFmtId="0" fontId="33" fillId="0" borderId="0" xfId="0" applyFont="1" applyAlignment="1">
      <alignment horizontal="left"/>
    </xf>
    <xf numFmtId="2" fontId="33" fillId="0" borderId="0" xfId="0" applyNumberFormat="1" applyFont="1"/>
    <xf numFmtId="166" fontId="13" fillId="0" borderId="0" xfId="0" applyNumberFormat="1" applyFont="1" applyAlignment="1">
      <alignment horizontal="center"/>
    </xf>
    <xf numFmtId="166" fontId="33" fillId="0" borderId="0" xfId="0" applyNumberFormat="1" applyFont="1"/>
    <xf numFmtId="0" fontId="33" fillId="0" borderId="0" xfId="0" applyFont="1" applyAlignment="1">
      <alignment horizontal="left" vertical="top"/>
    </xf>
    <xf numFmtId="0" fontId="34" fillId="0" borderId="0" xfId="0" applyFont="1"/>
    <xf numFmtId="0" fontId="33" fillId="0" borderId="0" xfId="0" applyFont="1" applyAlignment="1">
      <alignment wrapText="1"/>
    </xf>
    <xf numFmtId="166" fontId="15" fillId="27" borderId="137" xfId="0" applyNumberFormat="1" applyFont="1" applyFill="1" applyBorder="1" applyAlignment="1">
      <alignment horizontal="center" vertical="center"/>
    </xf>
    <xf numFmtId="166" fontId="13" fillId="25" borderId="25" xfId="0" applyNumberFormat="1" applyFont="1" applyFill="1" applyBorder="1" applyAlignment="1">
      <alignment horizontal="center" vertical="center"/>
    </xf>
    <xf numFmtId="166" fontId="13" fillId="25" borderId="0" xfId="0" applyNumberFormat="1" applyFont="1" applyFill="1" applyAlignment="1">
      <alignment horizontal="center" vertical="center"/>
    </xf>
    <xf numFmtId="166" fontId="15" fillId="27" borderId="171" xfId="0" applyNumberFormat="1" applyFont="1" applyFill="1" applyBorder="1" applyAlignment="1">
      <alignment horizontal="center" vertical="center"/>
    </xf>
    <xf numFmtId="166" fontId="15" fillId="27" borderId="243" xfId="0" applyNumberFormat="1" applyFont="1" applyFill="1" applyBorder="1" applyAlignment="1">
      <alignment horizontal="center" vertical="center"/>
    </xf>
    <xf numFmtId="166" fontId="15" fillId="27" borderId="229" xfId="0" applyNumberFormat="1" applyFont="1" applyFill="1" applyBorder="1" applyAlignment="1">
      <alignment horizontal="center" vertical="center"/>
    </xf>
    <xf numFmtId="166" fontId="13" fillId="25" borderId="15" xfId="0" applyNumberFormat="1" applyFont="1" applyFill="1" applyBorder="1" applyAlignment="1">
      <alignment horizontal="center" vertical="center"/>
    </xf>
    <xf numFmtId="166" fontId="13" fillId="25" borderId="23" xfId="0" applyNumberFormat="1" applyFont="1" applyFill="1" applyBorder="1" applyAlignment="1">
      <alignment horizontal="center" vertical="center"/>
    </xf>
    <xf numFmtId="166" fontId="15" fillId="27" borderId="214" xfId="0" applyNumberFormat="1" applyFont="1" applyFill="1" applyBorder="1" applyAlignment="1">
      <alignment horizontal="center" vertical="center"/>
    </xf>
    <xf numFmtId="166" fontId="15" fillId="27" borderId="173" xfId="0" applyNumberFormat="1" applyFont="1" applyFill="1" applyBorder="1" applyAlignment="1">
      <alignment horizontal="center" vertical="center"/>
    </xf>
    <xf numFmtId="166" fontId="13" fillId="25" borderId="135" xfId="0" applyNumberFormat="1" applyFont="1" applyFill="1" applyBorder="1" applyAlignment="1">
      <alignment horizontal="center" vertical="center"/>
    </xf>
    <xf numFmtId="166" fontId="15" fillId="27" borderId="123" xfId="0" applyNumberFormat="1" applyFont="1" applyFill="1" applyBorder="1" applyAlignment="1">
      <alignment horizontal="center" vertical="center"/>
    </xf>
    <xf numFmtId="2" fontId="18" fillId="27" borderId="230" xfId="0" applyNumberFormat="1" applyFont="1" applyFill="1" applyBorder="1" applyAlignment="1">
      <alignment horizontal="center" vertical="center"/>
    </xf>
    <xf numFmtId="166" fontId="18" fillId="27" borderId="173" xfId="0" applyNumberFormat="1" applyFont="1" applyFill="1" applyBorder="1" applyAlignment="1">
      <alignment horizontal="center" vertical="center"/>
    </xf>
    <xf numFmtId="2" fontId="18" fillId="27" borderId="137" xfId="0" applyNumberFormat="1" applyFont="1" applyFill="1" applyBorder="1" applyAlignment="1">
      <alignment horizontal="center" vertical="center"/>
    </xf>
    <xf numFmtId="166" fontId="18" fillId="27" borderId="177" xfId="0" applyNumberFormat="1" applyFont="1" applyFill="1" applyBorder="1" applyAlignment="1">
      <alignment horizontal="center" vertical="center"/>
    </xf>
    <xf numFmtId="166" fontId="20" fillId="25" borderId="25" xfId="0" applyNumberFormat="1" applyFont="1" applyFill="1" applyBorder="1" applyAlignment="1">
      <alignment horizontal="center" vertical="center" wrapText="1"/>
    </xf>
    <xf numFmtId="166" fontId="18" fillId="27" borderId="207" xfId="0" applyNumberFormat="1" applyFont="1" applyFill="1" applyBorder="1" applyAlignment="1">
      <alignment horizontal="center" vertical="center"/>
    </xf>
    <xf numFmtId="166" fontId="20" fillId="25" borderId="161" xfId="0" applyNumberFormat="1" applyFont="1" applyFill="1" applyBorder="1" applyAlignment="1">
      <alignment horizontal="center" vertical="center" wrapText="1"/>
    </xf>
    <xf numFmtId="166" fontId="18" fillId="27" borderId="123" xfId="0" applyNumberFormat="1" applyFont="1" applyFill="1" applyBorder="1" applyAlignment="1">
      <alignment horizontal="center" vertical="center"/>
    </xf>
    <xf numFmtId="166" fontId="18" fillId="27" borderId="184" xfId="0" applyNumberFormat="1" applyFont="1" applyFill="1" applyBorder="1" applyAlignment="1">
      <alignment horizontal="center" vertical="center"/>
    </xf>
    <xf numFmtId="166" fontId="20" fillId="25" borderId="141" xfId="0" applyNumberFormat="1" applyFont="1" applyFill="1" applyBorder="1" applyAlignment="1">
      <alignment horizontal="center" vertical="center" wrapText="1"/>
    </xf>
    <xf numFmtId="166" fontId="13" fillId="0" borderId="70" xfId="0" applyNumberFormat="1" applyFont="1" applyBorder="1" applyAlignment="1">
      <alignment horizontal="center" vertical="center"/>
    </xf>
    <xf numFmtId="2" fontId="13" fillId="26" borderId="113" xfId="0" applyNumberFormat="1" applyFont="1" applyFill="1" applyBorder="1" applyAlignment="1">
      <alignment horizontal="center" vertical="center"/>
    </xf>
    <xf numFmtId="2" fontId="18" fillId="27" borderId="49" xfId="0" applyNumberFormat="1" applyFont="1" applyFill="1" applyBorder="1" applyAlignment="1">
      <alignment horizontal="center" vertical="center"/>
    </xf>
    <xf numFmtId="0" fontId="16" fillId="25" borderId="81" xfId="0" applyFont="1" applyFill="1" applyBorder="1" applyAlignment="1">
      <alignment horizontal="center" vertical="center"/>
    </xf>
    <xf numFmtId="2" fontId="13" fillId="25" borderId="81" xfId="0" applyNumberFormat="1" applyFont="1" applyFill="1" applyBorder="1" applyAlignment="1">
      <alignment horizontal="center" vertical="center"/>
    </xf>
    <xf numFmtId="0" fontId="16" fillId="0" borderId="208" xfId="0" applyFont="1" applyBorder="1" applyAlignment="1">
      <alignment horizontal="center" vertical="center"/>
    </xf>
    <xf numFmtId="0" fontId="18" fillId="28" borderId="184" xfId="0" applyFont="1" applyFill="1" applyBorder="1" applyAlignment="1">
      <alignment horizontal="center" vertical="center"/>
    </xf>
    <xf numFmtId="2" fontId="18" fillId="28" borderId="167" xfId="0" applyNumberFormat="1" applyFont="1" applyFill="1" applyBorder="1" applyAlignment="1">
      <alignment horizontal="center" vertical="center"/>
    </xf>
    <xf numFmtId="2" fontId="18" fillId="28" borderId="181" xfId="0" applyNumberFormat="1" applyFont="1" applyFill="1" applyBorder="1" applyAlignment="1">
      <alignment horizontal="center" vertical="center"/>
    </xf>
    <xf numFmtId="2" fontId="13" fillId="26" borderId="143" xfId="0" applyNumberFormat="1" applyFont="1" applyFill="1" applyBorder="1" applyAlignment="1">
      <alignment horizontal="center" vertical="center"/>
    </xf>
    <xf numFmtId="0" fontId="13" fillId="0" borderId="100" xfId="0" applyFont="1" applyBorder="1" applyAlignment="1">
      <alignment horizontal="center" vertical="center"/>
    </xf>
    <xf numFmtId="0" fontId="18" fillId="28" borderId="135" xfId="0" applyFont="1" applyFill="1" applyBorder="1" applyAlignment="1">
      <alignment horizontal="center" vertical="center"/>
    </xf>
    <xf numFmtId="2" fontId="18" fillId="28" borderId="180" xfId="0" applyNumberFormat="1" applyFont="1" applyFill="1" applyBorder="1" applyAlignment="1">
      <alignment horizontal="center" vertical="center"/>
    </xf>
    <xf numFmtId="2" fontId="18" fillId="28" borderId="203" xfId="0" applyNumberFormat="1" applyFont="1" applyFill="1" applyBorder="1" applyAlignment="1">
      <alignment horizontal="center" vertical="center"/>
    </xf>
    <xf numFmtId="0" fontId="13" fillId="25" borderId="139" xfId="0" applyFont="1" applyFill="1" applyBorder="1" applyAlignment="1">
      <alignment horizontal="center" vertical="center"/>
    </xf>
    <xf numFmtId="0" fontId="13" fillId="25" borderId="140" xfId="0" applyFont="1" applyFill="1" applyBorder="1" applyAlignment="1">
      <alignment horizontal="center" vertical="center"/>
    </xf>
    <xf numFmtId="0" fontId="13" fillId="25" borderId="149" xfId="0" applyFont="1" applyFill="1" applyBorder="1" applyAlignment="1">
      <alignment horizontal="center" vertical="center"/>
    </xf>
    <xf numFmtId="0" fontId="13" fillId="25" borderId="134" xfId="0" applyFont="1" applyFill="1" applyBorder="1" applyAlignment="1">
      <alignment horizontal="center" vertical="center"/>
    </xf>
    <xf numFmtId="49" fontId="17" fillId="29" borderId="0" xfId="0" applyNumberFormat="1" applyFont="1" applyFill="1" applyAlignment="1">
      <alignment vertical="center"/>
    </xf>
    <xf numFmtId="49" fontId="17" fillId="29" borderId="54" xfId="0" applyNumberFormat="1" applyFont="1" applyFill="1" applyBorder="1" applyAlignment="1">
      <alignment vertical="center"/>
    </xf>
    <xf numFmtId="0" fontId="16" fillId="25" borderId="81" xfId="0" applyFont="1" applyFill="1" applyBorder="1" applyAlignment="1">
      <alignment horizontal="center" vertical="center" wrapText="1"/>
    </xf>
    <xf numFmtId="0" fontId="18" fillId="28" borderId="49" xfId="0" applyFont="1" applyFill="1" applyBorder="1" applyAlignment="1">
      <alignment horizontal="center" vertical="center"/>
    </xf>
    <xf numFmtId="49" fontId="17" fillId="29" borderId="54" xfId="0" applyNumberFormat="1" applyFont="1" applyFill="1" applyBorder="1" applyAlignment="1">
      <alignment horizontal="right" vertical="center"/>
    </xf>
    <xf numFmtId="2" fontId="17" fillId="29" borderId="59" xfId="0" applyNumberFormat="1" applyFont="1" applyFill="1" applyBorder="1" applyAlignment="1">
      <alignment horizontal="center" vertical="center"/>
    </xf>
    <xf numFmtId="49" fontId="32" fillId="29" borderId="77" xfId="0" applyNumberFormat="1" applyFont="1" applyFill="1" applyBorder="1" applyAlignment="1">
      <alignment horizontal="right" vertical="center"/>
    </xf>
    <xf numFmtId="2" fontId="17" fillId="29" borderId="77" xfId="0" applyNumberFormat="1" applyFont="1" applyFill="1" applyBorder="1" applyAlignment="1">
      <alignment horizontal="center" vertical="center"/>
    </xf>
    <xf numFmtId="49" fontId="17" fillId="29" borderId="77" xfId="0" applyNumberFormat="1" applyFont="1" applyFill="1" applyBorder="1" applyAlignment="1">
      <alignment horizontal="center" vertical="center"/>
    </xf>
    <xf numFmtId="49" fontId="17" fillId="29" borderId="104" xfId="0" applyNumberFormat="1" applyFont="1" applyFill="1" applyBorder="1" applyAlignment="1">
      <alignment horizontal="center" vertical="center"/>
    </xf>
    <xf numFmtId="49" fontId="17" fillId="29" borderId="104" xfId="0" applyNumberFormat="1" applyFont="1" applyFill="1" applyBorder="1" applyAlignment="1">
      <alignment horizontal="right" vertical="center"/>
    </xf>
    <xf numFmtId="2" fontId="17" fillId="29" borderId="70" xfId="0" applyNumberFormat="1" applyFont="1" applyFill="1" applyBorder="1" applyAlignment="1">
      <alignment horizontal="center" vertical="center"/>
    </xf>
    <xf numFmtId="49" fontId="17" fillId="29" borderId="77" xfId="0" applyNumberFormat="1" applyFont="1" applyFill="1" applyBorder="1" applyAlignment="1">
      <alignment horizontal="right" vertical="center"/>
    </xf>
    <xf numFmtId="0" fontId="16" fillId="25" borderId="70" xfId="0" applyFont="1" applyFill="1" applyBorder="1" applyAlignment="1">
      <alignment horizontal="center" vertical="center"/>
    </xf>
    <xf numFmtId="2" fontId="13" fillId="26" borderId="107" xfId="0" applyNumberFormat="1" applyFont="1" applyFill="1" applyBorder="1" applyAlignment="1">
      <alignment horizontal="center" vertical="center"/>
    </xf>
    <xf numFmtId="0" fontId="17" fillId="27" borderId="177" xfId="0" applyFont="1" applyFill="1" applyBorder="1" applyAlignment="1">
      <alignment horizontal="center" vertical="center"/>
    </xf>
    <xf numFmtId="2" fontId="18" fillId="27" borderId="211" xfId="0" applyNumberFormat="1" applyFont="1" applyFill="1" applyBorder="1" applyAlignment="1">
      <alignment horizontal="center" vertical="center"/>
    </xf>
    <xf numFmtId="2" fontId="18" fillId="27" borderId="247" xfId="0" applyNumberFormat="1" applyFont="1" applyFill="1" applyBorder="1" applyAlignment="1">
      <alignment horizontal="center" vertical="center"/>
    </xf>
    <xf numFmtId="0" fontId="14" fillId="0" borderId="160" xfId="0" applyFont="1" applyBorder="1" applyAlignment="1">
      <alignment horizontal="left" vertical="center" wrapText="1"/>
    </xf>
    <xf numFmtId="2" fontId="13" fillId="0" borderId="142" xfId="0" applyNumberFormat="1" applyFont="1" applyBorder="1" applyAlignment="1">
      <alignment horizontal="center" vertical="center"/>
    </xf>
    <xf numFmtId="0" fontId="17" fillId="27" borderId="212" xfId="0" applyFont="1" applyFill="1" applyBorder="1" applyAlignment="1">
      <alignment horizontal="center" vertical="center"/>
    </xf>
    <xf numFmtId="2" fontId="13" fillId="26" borderId="18" xfId="0" applyNumberFormat="1" applyFont="1" applyFill="1" applyBorder="1" applyAlignment="1">
      <alignment horizontal="center" vertical="center"/>
    </xf>
    <xf numFmtId="2" fontId="13" fillId="26" borderId="246" xfId="0" applyNumberFormat="1" applyFont="1" applyFill="1" applyBorder="1" applyAlignment="1">
      <alignment horizontal="center" vertical="center"/>
    </xf>
    <xf numFmtId="2" fontId="13" fillId="26" borderId="139" xfId="0" applyNumberFormat="1" applyFont="1" applyFill="1" applyBorder="1" applyAlignment="1">
      <alignment horizontal="center" vertical="center"/>
    </xf>
    <xf numFmtId="2" fontId="13" fillId="26" borderId="140" xfId="0" applyNumberFormat="1" applyFont="1" applyFill="1" applyBorder="1" applyAlignment="1">
      <alignment horizontal="center" vertical="center"/>
    </xf>
    <xf numFmtId="2" fontId="13" fillId="26" borderId="134" xfId="0" applyNumberFormat="1" applyFont="1" applyFill="1" applyBorder="1" applyAlignment="1">
      <alignment horizontal="center" vertical="center"/>
    </xf>
    <xf numFmtId="0" fontId="16" fillId="25" borderId="135" xfId="0" applyFont="1" applyFill="1" applyBorder="1" applyAlignment="1">
      <alignment horizontal="center" vertical="center"/>
    </xf>
    <xf numFmtId="2" fontId="18" fillId="29" borderId="19" xfId="0" applyNumberFormat="1" applyFont="1" applyFill="1" applyBorder="1" applyAlignment="1">
      <alignment horizontal="center" vertical="center"/>
    </xf>
    <xf numFmtId="2" fontId="18" fillId="29" borderId="10" xfId="0" applyNumberFormat="1" applyFont="1" applyFill="1" applyBorder="1" applyAlignment="1">
      <alignment horizontal="center" vertical="center"/>
    </xf>
    <xf numFmtId="49" fontId="17" fillId="29" borderId="54" xfId="0" applyNumberFormat="1" applyFont="1" applyFill="1" applyBorder="1" applyAlignment="1">
      <alignment horizontal="center" vertical="center"/>
    </xf>
    <xf numFmtId="2" fontId="18" fillId="31" borderId="44" xfId="0" applyNumberFormat="1" applyFont="1" applyFill="1" applyBorder="1" applyAlignment="1">
      <alignment horizontal="center" vertical="center"/>
    </xf>
    <xf numFmtId="2" fontId="18" fillId="31" borderId="97" xfId="0" applyNumberFormat="1" applyFont="1" applyFill="1" applyBorder="1" applyAlignment="1">
      <alignment horizontal="center" vertical="center"/>
    </xf>
    <xf numFmtId="2" fontId="18" fillId="29" borderId="39" xfId="0" applyNumberFormat="1" applyFont="1" applyFill="1" applyBorder="1" applyAlignment="1">
      <alignment horizontal="center" vertical="center"/>
    </xf>
    <xf numFmtId="2" fontId="13" fillId="26" borderId="29" xfId="0" applyNumberFormat="1" applyFont="1" applyFill="1" applyBorder="1" applyAlignment="1">
      <alignment horizontal="center" vertical="center"/>
    </xf>
    <xf numFmtId="0" fontId="18" fillId="27" borderId="173" xfId="0" applyFont="1" applyFill="1" applyBorder="1" applyAlignment="1">
      <alignment horizontal="center" vertical="center"/>
    </xf>
    <xf numFmtId="0" fontId="13" fillId="0" borderId="136" xfId="0" applyFont="1" applyBorder="1" applyAlignment="1">
      <alignment horizontal="left" vertical="center" wrapText="1"/>
    </xf>
    <xf numFmtId="2" fontId="13" fillId="25" borderId="179" xfId="0" applyNumberFormat="1" applyFont="1" applyFill="1" applyBorder="1" applyAlignment="1">
      <alignment horizontal="center" vertical="center"/>
    </xf>
    <xf numFmtId="0" fontId="18" fillId="27" borderId="137" xfId="0" applyFont="1" applyFill="1" applyBorder="1" applyAlignment="1">
      <alignment horizontal="center" vertical="center"/>
    </xf>
    <xf numFmtId="0" fontId="18" fillId="27" borderId="131" xfId="0" applyFont="1" applyFill="1" applyBorder="1" applyAlignment="1">
      <alignment horizontal="center" vertical="center"/>
    </xf>
    <xf numFmtId="0" fontId="13" fillId="25" borderId="141" xfId="0" applyFont="1" applyFill="1" applyBorder="1" applyAlignment="1">
      <alignment horizontal="center" vertical="center"/>
    </xf>
    <xf numFmtId="0" fontId="13" fillId="25" borderId="40" xfId="23" applyFont="1" applyFill="1" applyBorder="1" applyAlignment="1">
      <alignment horizontal="center" vertical="center"/>
    </xf>
    <xf numFmtId="2" fontId="13" fillId="26" borderId="105" xfId="23" applyNumberFormat="1" applyFont="1" applyFill="1" applyBorder="1" applyAlignment="1">
      <alignment horizontal="center" vertical="center"/>
    </xf>
    <xf numFmtId="0" fontId="18" fillId="27" borderId="123" xfId="23" applyFont="1" applyFill="1" applyBorder="1" applyAlignment="1">
      <alignment horizontal="center" vertical="center"/>
    </xf>
    <xf numFmtId="2" fontId="18" fillId="27" borderId="188" xfId="23" applyNumberFormat="1" applyFont="1" applyFill="1" applyBorder="1" applyAlignment="1">
      <alignment horizontal="center" vertical="center"/>
    </xf>
    <xf numFmtId="2" fontId="18" fillId="27" borderId="145" xfId="23" applyNumberFormat="1" applyFont="1" applyFill="1" applyBorder="1" applyAlignment="1">
      <alignment horizontal="center" vertical="center"/>
    </xf>
    <xf numFmtId="0" fontId="13" fillId="25" borderId="100" xfId="23" applyFont="1" applyFill="1" applyBorder="1" applyAlignment="1">
      <alignment horizontal="center" vertical="center" wrapText="1"/>
    </xf>
    <xf numFmtId="2" fontId="18" fillId="27" borderId="197" xfId="23" applyNumberFormat="1" applyFont="1" applyFill="1" applyBorder="1" applyAlignment="1">
      <alignment horizontal="center" vertical="center"/>
    </xf>
    <xf numFmtId="2" fontId="18" fillId="27" borderId="167" xfId="23" applyNumberFormat="1" applyFont="1" applyFill="1" applyBorder="1" applyAlignment="1">
      <alignment horizontal="center" vertical="center"/>
    </xf>
    <xf numFmtId="0" fontId="18" fillId="27" borderId="171" xfId="23" applyFont="1" applyFill="1" applyBorder="1" applyAlignment="1">
      <alignment horizontal="center" vertical="center"/>
    </xf>
    <xf numFmtId="2" fontId="18" fillId="27" borderId="295" xfId="23" applyNumberFormat="1" applyFont="1" applyFill="1" applyBorder="1" applyAlignment="1">
      <alignment horizontal="center" vertical="center"/>
    </xf>
    <xf numFmtId="0" fontId="13" fillId="25" borderId="81" xfId="23" applyFont="1" applyFill="1" applyBorder="1" applyAlignment="1">
      <alignment horizontal="center" vertical="center" wrapText="1"/>
    </xf>
    <xf numFmtId="0" fontId="18" fillId="27" borderId="177" xfId="23" applyFont="1" applyFill="1" applyBorder="1" applyAlignment="1">
      <alignment horizontal="center" vertical="center"/>
    </xf>
    <xf numFmtId="0" fontId="13" fillId="25" borderId="100" xfId="23" applyFont="1" applyFill="1" applyBorder="1" applyAlignment="1">
      <alignment horizontal="center" vertical="center"/>
    </xf>
    <xf numFmtId="0" fontId="18" fillId="27" borderId="184" xfId="23" applyFont="1" applyFill="1" applyBorder="1" applyAlignment="1">
      <alignment horizontal="center" vertical="center"/>
    </xf>
    <xf numFmtId="0" fontId="13" fillId="25" borderId="70" xfId="23" applyFont="1" applyFill="1" applyBorder="1" applyAlignment="1">
      <alignment horizontal="center" vertical="center"/>
    </xf>
    <xf numFmtId="0" fontId="18" fillId="27" borderId="58" xfId="23" applyFont="1" applyFill="1" applyBorder="1" applyAlignment="1">
      <alignment horizontal="center" vertical="center"/>
    </xf>
    <xf numFmtId="2" fontId="18" fillId="27" borderId="87" xfId="23" applyNumberFormat="1" applyFont="1" applyFill="1" applyBorder="1" applyAlignment="1">
      <alignment horizontal="center" vertical="center"/>
    </xf>
    <xf numFmtId="0" fontId="13" fillId="25" borderId="37" xfId="0" applyFont="1" applyFill="1" applyBorder="1" applyAlignment="1">
      <alignment horizontal="center" vertical="center"/>
    </xf>
    <xf numFmtId="165" fontId="13" fillId="25" borderId="37" xfId="23" applyNumberFormat="1" applyFont="1" applyFill="1" applyBorder="1" applyAlignment="1">
      <alignment horizontal="center" vertical="center"/>
    </xf>
    <xf numFmtId="0" fontId="13" fillId="25" borderId="35" xfId="0" applyFont="1" applyFill="1" applyBorder="1" applyAlignment="1">
      <alignment horizontal="center" vertical="center"/>
    </xf>
    <xf numFmtId="165" fontId="13" fillId="25" borderId="35" xfId="23" applyNumberFormat="1" applyFont="1" applyFill="1" applyBorder="1" applyAlignment="1">
      <alignment horizontal="center" vertical="center"/>
    </xf>
    <xf numFmtId="1" fontId="13" fillId="0" borderId="142" xfId="0" applyNumberFormat="1" applyFont="1" applyBorder="1" applyAlignment="1">
      <alignment horizontal="left" vertical="center" wrapText="1"/>
    </xf>
    <xf numFmtId="165" fontId="13" fillId="25" borderId="81" xfId="23" applyNumberFormat="1" applyFont="1" applyFill="1" applyBorder="1" applyAlignment="1">
      <alignment horizontal="center" vertical="center"/>
    </xf>
    <xf numFmtId="0" fontId="13" fillId="25" borderId="227" xfId="0" applyFont="1" applyFill="1" applyBorder="1" applyAlignment="1">
      <alignment horizontal="center" vertical="center"/>
    </xf>
    <xf numFmtId="0" fontId="13" fillId="25" borderId="289" xfId="0" applyFont="1" applyFill="1" applyBorder="1" applyAlignment="1">
      <alignment horizontal="center" vertical="center"/>
    </xf>
    <xf numFmtId="0" fontId="13" fillId="35" borderId="83" xfId="23" applyFont="1" applyFill="1" applyBorder="1" applyAlignment="1">
      <alignment horizontal="center" vertical="center"/>
    </xf>
    <xf numFmtId="2" fontId="13" fillId="36" borderId="59" xfId="23" applyNumberFormat="1" applyFont="1" applyFill="1" applyBorder="1" applyAlignment="1">
      <alignment horizontal="center" vertical="center"/>
    </xf>
    <xf numFmtId="49" fontId="13" fillId="35" borderId="0" xfId="23" quotePrefix="1" applyNumberFormat="1" applyFont="1" applyFill="1" applyAlignment="1">
      <alignment horizontal="center" vertical="center"/>
    </xf>
    <xf numFmtId="49" fontId="13" fillId="35" borderId="0" xfId="23" applyNumberFormat="1" applyFont="1" applyFill="1" applyAlignment="1">
      <alignment horizontal="center" vertical="center"/>
    </xf>
    <xf numFmtId="0" fontId="13" fillId="35" borderId="33" xfId="23" applyFont="1" applyFill="1" applyBorder="1" applyAlignment="1">
      <alignment horizontal="center" vertical="center" wrapText="1"/>
    </xf>
    <xf numFmtId="0" fontId="13" fillId="35" borderId="59" xfId="23" applyFont="1" applyFill="1" applyBorder="1" applyAlignment="1">
      <alignment horizontal="center" vertical="center"/>
    </xf>
    <xf numFmtId="2" fontId="13" fillId="36" borderId="108" xfId="23" applyNumberFormat="1" applyFont="1" applyFill="1" applyBorder="1" applyAlignment="1">
      <alignment horizontal="center" vertical="center"/>
    </xf>
    <xf numFmtId="0" fontId="13" fillId="25" borderId="23" xfId="23" applyFont="1" applyFill="1" applyBorder="1" applyAlignment="1">
      <alignment horizontal="center" vertical="center"/>
    </xf>
    <xf numFmtId="166" fontId="13" fillId="26" borderId="105" xfId="23" applyNumberFormat="1" applyFont="1" applyFill="1" applyBorder="1" applyAlignment="1">
      <alignment horizontal="center" vertical="center"/>
    </xf>
    <xf numFmtId="0" fontId="18" fillId="27" borderId="198" xfId="23" applyFont="1" applyFill="1" applyBorder="1" applyAlignment="1">
      <alignment horizontal="center" vertical="center"/>
    </xf>
    <xf numFmtId="0" fontId="13" fillId="25" borderId="0" xfId="23" applyFont="1" applyFill="1" applyAlignment="1">
      <alignment horizontal="center" vertical="center"/>
    </xf>
    <xf numFmtId="0" fontId="13" fillId="25" borderId="25" xfId="23" applyFont="1" applyFill="1" applyBorder="1" applyAlignment="1">
      <alignment horizontal="center" vertical="center"/>
    </xf>
    <xf numFmtId="0" fontId="13" fillId="25" borderId="131" xfId="0" applyFont="1" applyFill="1" applyBorder="1" applyAlignment="1">
      <alignment horizontal="center" vertical="center"/>
    </xf>
    <xf numFmtId="1" fontId="13" fillId="0" borderId="175" xfId="0" applyNumberFormat="1" applyFont="1" applyBorder="1" applyAlignment="1">
      <alignment horizontal="left" vertical="center" wrapText="1"/>
    </xf>
    <xf numFmtId="0" fontId="13" fillId="25" borderId="176" xfId="0" applyFont="1" applyFill="1" applyBorder="1" applyAlignment="1">
      <alignment horizontal="center" vertical="center"/>
    </xf>
    <xf numFmtId="1" fontId="13" fillId="0" borderId="160" xfId="0" applyNumberFormat="1" applyFont="1" applyBorder="1" applyAlignment="1">
      <alignment horizontal="left" vertical="center" wrapText="1"/>
    </xf>
    <xf numFmtId="0" fontId="18" fillId="27" borderId="189" xfId="0" applyFont="1" applyFill="1" applyBorder="1" applyAlignment="1">
      <alignment horizontal="center" vertical="center"/>
    </xf>
    <xf numFmtId="49" fontId="13" fillId="0" borderId="125" xfId="0" applyNumberFormat="1" applyFont="1" applyBorder="1" applyAlignment="1">
      <alignment horizontal="left" vertical="center" wrapText="1"/>
    </xf>
    <xf numFmtId="0" fontId="18" fillId="27" borderId="0" xfId="0" applyFont="1" applyFill="1" applyAlignment="1">
      <alignment horizontal="center" vertical="center"/>
    </xf>
    <xf numFmtId="2" fontId="18" fillId="27" borderId="136" xfId="0" applyNumberFormat="1" applyFont="1" applyFill="1" applyBorder="1" applyAlignment="1">
      <alignment horizontal="center" vertical="center"/>
    </xf>
    <xf numFmtId="0" fontId="18" fillId="27" borderId="184" xfId="0" applyFont="1" applyFill="1" applyBorder="1" applyAlignment="1">
      <alignment horizontal="center" vertical="center"/>
    </xf>
    <xf numFmtId="0" fontId="13" fillId="0" borderId="37" xfId="0" applyFont="1" applyBorder="1" applyAlignment="1">
      <alignment horizontal="center" vertical="center"/>
    </xf>
    <xf numFmtId="0" fontId="13" fillId="25" borderId="0" xfId="0" applyFont="1" applyFill="1" applyAlignment="1">
      <alignment horizontal="center" vertical="center"/>
    </xf>
    <xf numFmtId="0" fontId="13" fillId="25" borderId="62" xfId="0" applyFont="1" applyFill="1" applyBorder="1" applyAlignment="1">
      <alignment horizontal="center" vertical="center"/>
    </xf>
    <xf numFmtId="0" fontId="18" fillId="27" borderId="70" xfId="0" applyFont="1" applyFill="1" applyBorder="1" applyAlignment="1">
      <alignment horizontal="center" vertical="center"/>
    </xf>
    <xf numFmtId="49" fontId="13" fillId="0" borderId="59" xfId="0" applyNumberFormat="1" applyFont="1" applyBorder="1" applyAlignment="1">
      <alignment vertical="center" wrapText="1"/>
    </xf>
    <xf numFmtId="2" fontId="13" fillId="26" borderId="105" xfId="0" applyNumberFormat="1" applyFont="1" applyFill="1" applyBorder="1" applyAlignment="1">
      <alignment horizontal="center" vertical="center"/>
    </xf>
    <xf numFmtId="0" fontId="13" fillId="0" borderId="25" xfId="0" applyFont="1" applyBorder="1" applyAlignment="1">
      <alignment horizontal="center" vertical="center"/>
    </xf>
    <xf numFmtId="0" fontId="13" fillId="25" borderId="99" xfId="0" applyFont="1" applyFill="1" applyBorder="1" applyAlignment="1">
      <alignment horizontal="center" vertical="center"/>
    </xf>
    <xf numFmtId="0" fontId="18" fillId="27" borderId="264" xfId="0" applyFont="1" applyFill="1" applyBorder="1" applyAlignment="1">
      <alignment horizontal="center" vertical="center"/>
    </xf>
    <xf numFmtId="0" fontId="13" fillId="25" borderId="168" xfId="0" applyFont="1" applyFill="1" applyBorder="1" applyAlignment="1">
      <alignment horizontal="center" vertical="center"/>
    </xf>
    <xf numFmtId="0" fontId="18" fillId="27" borderId="54" xfId="0" applyFont="1" applyFill="1" applyBorder="1" applyAlignment="1">
      <alignment horizontal="center" vertical="center"/>
    </xf>
    <xf numFmtId="0" fontId="18" fillId="27" borderId="268" xfId="0" applyFont="1" applyFill="1" applyBorder="1" applyAlignment="1">
      <alignment horizontal="center" vertical="center"/>
    </xf>
    <xf numFmtId="0" fontId="13" fillId="0" borderId="220" xfId="0" applyFont="1" applyBorder="1" applyAlignment="1">
      <alignment horizontal="center" vertical="center"/>
    </xf>
    <xf numFmtId="2" fontId="13" fillId="0" borderId="220" xfId="0" applyNumberFormat="1" applyFont="1" applyBorder="1" applyAlignment="1">
      <alignment horizontal="center" vertical="center"/>
    </xf>
    <xf numFmtId="2" fontId="13" fillId="0" borderId="149" xfId="0" applyNumberFormat="1" applyFont="1" applyBorder="1" applyAlignment="1">
      <alignment horizontal="center" vertical="center"/>
    </xf>
    <xf numFmtId="0" fontId="18" fillId="27" borderId="35" xfId="0" applyFont="1" applyFill="1" applyBorder="1" applyAlignment="1">
      <alignment horizontal="center" vertical="center"/>
    </xf>
    <xf numFmtId="2" fontId="18" fillId="27" borderId="35" xfId="0" applyNumberFormat="1" applyFont="1" applyFill="1" applyBorder="1" applyAlignment="1">
      <alignment horizontal="center" vertical="center"/>
    </xf>
    <xf numFmtId="49" fontId="18" fillId="29" borderId="77" xfId="0" applyNumberFormat="1" applyFont="1" applyFill="1" applyBorder="1" applyAlignment="1">
      <alignment horizontal="center" vertical="center"/>
    </xf>
    <xf numFmtId="49" fontId="18" fillId="29" borderId="63" xfId="0" applyNumberFormat="1" applyFont="1" applyFill="1" applyBorder="1" applyAlignment="1">
      <alignment horizontal="center" vertical="center"/>
    </xf>
    <xf numFmtId="2" fontId="18" fillId="29" borderId="63" xfId="0" applyNumberFormat="1" applyFont="1" applyFill="1" applyBorder="1" applyAlignment="1">
      <alignment horizontal="center" vertical="center"/>
    </xf>
    <xf numFmtId="2" fontId="18" fillId="29" borderId="104" xfId="0" applyNumberFormat="1" applyFont="1" applyFill="1" applyBorder="1" applyAlignment="1">
      <alignment horizontal="center" vertical="center"/>
    </xf>
    <xf numFmtId="49" fontId="13" fillId="25" borderId="121" xfId="0" applyNumberFormat="1" applyFont="1" applyFill="1" applyBorder="1" applyAlignment="1">
      <alignment horizontal="center" vertical="center"/>
    </xf>
    <xf numFmtId="0" fontId="18" fillId="27" borderId="171" xfId="0" applyFont="1" applyFill="1" applyBorder="1" applyAlignment="1">
      <alignment horizontal="center" vertical="center"/>
    </xf>
    <xf numFmtId="0" fontId="18" fillId="27" borderId="121" xfId="0" applyFont="1" applyFill="1" applyBorder="1" applyAlignment="1">
      <alignment horizontal="center" vertical="center"/>
    </xf>
    <xf numFmtId="166" fontId="13" fillId="25" borderId="121" xfId="0" applyNumberFormat="1" applyFont="1" applyFill="1" applyBorder="1" applyAlignment="1">
      <alignment horizontal="center" vertical="center"/>
    </xf>
    <xf numFmtId="166" fontId="29" fillId="25" borderId="0" xfId="0" applyNumberFormat="1" applyFont="1" applyFill="1" applyAlignment="1">
      <alignment horizontal="center" vertical="center"/>
    </xf>
    <xf numFmtId="0" fontId="14" fillId="25" borderId="142" xfId="0" applyFont="1" applyFill="1" applyBorder="1" applyAlignment="1">
      <alignment horizontal="left" vertical="center" wrapText="1"/>
    </xf>
    <xf numFmtId="0" fontId="14" fillId="0" borderId="136" xfId="0" applyFont="1" applyBorder="1" applyAlignment="1">
      <alignment horizontal="left" vertical="center" wrapText="1"/>
    </xf>
    <xf numFmtId="0" fontId="14" fillId="0" borderId="179" xfId="0" applyFont="1" applyBorder="1" applyAlignment="1">
      <alignment vertical="center" wrapText="1"/>
    </xf>
    <xf numFmtId="0" fontId="14" fillId="0" borderId="142" xfId="0" applyFont="1" applyBorder="1" applyAlignment="1">
      <alignment vertical="center" wrapText="1"/>
    </xf>
    <xf numFmtId="0" fontId="14" fillId="0" borderId="149" xfId="0" applyFont="1" applyBorder="1" applyAlignment="1">
      <alignment vertical="center" wrapText="1"/>
    </xf>
    <xf numFmtId="0" fontId="16" fillId="0" borderId="149" xfId="0" applyFont="1" applyBorder="1" applyAlignment="1">
      <alignment horizontal="left" vertical="center" wrapText="1"/>
    </xf>
    <xf numFmtId="0" fontId="14" fillId="25" borderId="160" xfId="0" applyFont="1" applyFill="1" applyBorder="1" applyAlignment="1">
      <alignment horizontal="left" vertical="center" wrapText="1"/>
    </xf>
    <xf numFmtId="0" fontId="13" fillId="0" borderId="141" xfId="0" quotePrefix="1" applyFont="1" applyBorder="1" applyAlignment="1">
      <alignment horizontal="left" vertical="center" wrapText="1"/>
    </xf>
    <xf numFmtId="0" fontId="14" fillId="0" borderId="119" xfId="0" applyFont="1" applyBorder="1" applyAlignment="1">
      <alignment horizontal="left" vertical="center" wrapText="1"/>
    </xf>
    <xf numFmtId="0" fontId="14" fillId="0" borderId="165" xfId="0" applyFont="1" applyBorder="1" applyAlignment="1">
      <alignment horizontal="left" vertical="center" wrapText="1"/>
    </xf>
    <xf numFmtId="0" fontId="14" fillId="0" borderId="150" xfId="0" applyFont="1" applyBorder="1" applyAlignment="1">
      <alignment horizontal="left" vertical="center" wrapText="1"/>
    </xf>
    <xf numFmtId="0" fontId="14" fillId="0" borderId="152" xfId="0" applyFont="1" applyBorder="1" applyAlignment="1">
      <alignment horizontal="left" vertical="center" wrapText="1"/>
    </xf>
    <xf numFmtId="0" fontId="14" fillId="0" borderId="152" xfId="0" applyFont="1" applyBorder="1" applyAlignment="1">
      <alignment vertical="center" wrapText="1"/>
    </xf>
    <xf numFmtId="0" fontId="14" fillId="0" borderId="150" xfId="0" applyFont="1" applyBorder="1" applyAlignment="1">
      <alignment vertical="center" wrapText="1"/>
    </xf>
    <xf numFmtId="0" fontId="14" fillId="0" borderId="119" xfId="0" applyFont="1" applyBorder="1" applyAlignment="1">
      <alignment vertical="center" wrapText="1"/>
    </xf>
    <xf numFmtId="0" fontId="16" fillId="0" borderId="119" xfId="0" applyFont="1" applyBorder="1" applyAlignment="1">
      <alignment horizontal="left" vertical="center" wrapText="1"/>
    </xf>
    <xf numFmtId="0" fontId="14" fillId="0" borderId="175" xfId="0" applyFont="1" applyBorder="1" applyAlignment="1">
      <alignment horizontal="left" vertical="center" wrapText="1"/>
    </xf>
    <xf numFmtId="0" fontId="14" fillId="0" borderId="140" xfId="0" applyFont="1" applyBorder="1" applyAlignment="1">
      <alignment vertical="center" wrapText="1"/>
    </xf>
    <xf numFmtId="0" fontId="14" fillId="0" borderId="138" xfId="0" applyFont="1" applyBorder="1" applyAlignment="1">
      <alignment vertical="center" wrapText="1"/>
    </xf>
    <xf numFmtId="0" fontId="14" fillId="0" borderId="176" xfId="0" applyFont="1" applyBorder="1" applyAlignment="1">
      <alignment vertical="center" wrapText="1"/>
    </xf>
    <xf numFmtId="0" fontId="14" fillId="0" borderId="139" xfId="0" applyFont="1" applyBorder="1" applyAlignment="1">
      <alignment vertical="center" wrapText="1"/>
    </xf>
    <xf numFmtId="0" fontId="13" fillId="25" borderId="157" xfId="0" applyFont="1" applyFill="1" applyBorder="1" applyAlignment="1">
      <alignment horizontal="center" vertical="center"/>
    </xf>
    <xf numFmtId="0" fontId="13" fillId="25" borderId="271" xfId="0" applyFont="1" applyFill="1" applyBorder="1" applyAlignment="1">
      <alignment horizontal="center" vertical="center"/>
    </xf>
    <xf numFmtId="2" fontId="13" fillId="26" borderId="108" xfId="23" applyNumberFormat="1" applyFont="1" applyFill="1" applyBorder="1" applyAlignment="1">
      <alignment horizontal="center" vertical="center"/>
    </xf>
    <xf numFmtId="2" fontId="18" fillId="28" borderId="58" xfId="0" applyNumberFormat="1" applyFont="1" applyFill="1" applyBorder="1" applyAlignment="1">
      <alignment horizontal="center" vertical="center" wrapText="1"/>
    </xf>
    <xf numFmtId="0" fontId="18" fillId="28" borderId="58" xfId="0" applyFont="1" applyFill="1" applyBorder="1" applyAlignment="1">
      <alignment horizontal="center" vertical="center" wrapText="1"/>
    </xf>
    <xf numFmtId="0" fontId="13" fillId="25" borderId="49" xfId="0" applyFont="1" applyFill="1" applyBorder="1" applyAlignment="1">
      <alignment horizontal="center" vertical="center"/>
    </xf>
    <xf numFmtId="0" fontId="13" fillId="25" borderId="37" xfId="23" applyFont="1" applyFill="1" applyBorder="1" applyAlignment="1">
      <alignment horizontal="center" vertical="center" wrapText="1"/>
    </xf>
    <xf numFmtId="0" fontId="13" fillId="25" borderId="59" xfId="23" applyFont="1" applyFill="1" applyBorder="1" applyAlignment="1">
      <alignment horizontal="center" vertical="center" wrapText="1"/>
    </xf>
    <xf numFmtId="2" fontId="13" fillId="26" borderId="37" xfId="0" applyNumberFormat="1" applyFont="1" applyFill="1" applyBorder="1" applyAlignment="1">
      <alignment horizontal="center" vertical="center"/>
    </xf>
    <xf numFmtId="0" fontId="13" fillId="0" borderId="49" xfId="0" applyFont="1" applyBorder="1" applyAlignment="1">
      <alignment horizontal="center" vertical="center"/>
    </xf>
    <xf numFmtId="0" fontId="13" fillId="25" borderId="100" xfId="0" applyFont="1" applyFill="1" applyBorder="1" applyAlignment="1">
      <alignment horizontal="center" vertical="center" wrapText="1"/>
    </xf>
    <xf numFmtId="0" fontId="13" fillId="25" borderId="37" xfId="0" applyFont="1" applyFill="1" applyBorder="1" applyAlignment="1">
      <alignment horizontal="center" vertical="center" wrapText="1"/>
    </xf>
    <xf numFmtId="2" fontId="18" fillId="27" borderId="42" xfId="0" applyNumberFormat="1" applyFont="1" applyFill="1" applyBorder="1" applyAlignment="1">
      <alignment horizontal="center" vertical="center"/>
    </xf>
    <xf numFmtId="2" fontId="18" fillId="27" borderId="76" xfId="0" applyNumberFormat="1" applyFont="1" applyFill="1" applyBorder="1" applyAlignment="1">
      <alignment horizontal="center" vertical="center"/>
    </xf>
    <xf numFmtId="2" fontId="18" fillId="27" borderId="274" xfId="0" applyNumberFormat="1" applyFont="1" applyFill="1" applyBorder="1" applyAlignment="1">
      <alignment horizontal="center" vertical="center"/>
    </xf>
    <xf numFmtId="0" fontId="18" fillId="27" borderId="135" xfId="23" applyFont="1" applyFill="1" applyBorder="1" applyAlignment="1">
      <alignment horizontal="center" vertical="center"/>
    </xf>
    <xf numFmtId="0" fontId="13" fillId="25" borderId="35" xfId="23" applyFont="1" applyFill="1" applyBorder="1" applyAlignment="1">
      <alignment horizontal="center" vertical="center" wrapText="1"/>
    </xf>
    <xf numFmtId="0" fontId="18" fillId="27" borderId="126" xfId="0" applyFont="1" applyFill="1" applyBorder="1" applyAlignment="1">
      <alignment horizontal="center" vertical="center"/>
    </xf>
    <xf numFmtId="2" fontId="18" fillId="27" borderId="108" xfId="0" applyNumberFormat="1" applyFont="1" applyFill="1" applyBorder="1" applyAlignment="1">
      <alignment horizontal="center" vertical="center"/>
    </xf>
    <xf numFmtId="2" fontId="13" fillId="25" borderId="37" xfId="0" applyNumberFormat="1" applyFont="1" applyFill="1" applyBorder="1" applyAlignment="1">
      <alignment horizontal="center" vertical="center"/>
    </xf>
    <xf numFmtId="0" fontId="18" fillId="27" borderId="137" xfId="23" applyFont="1" applyFill="1" applyBorder="1" applyAlignment="1">
      <alignment horizontal="center" vertical="center"/>
    </xf>
    <xf numFmtId="2" fontId="18" fillId="27" borderId="203" xfId="23" applyNumberFormat="1" applyFont="1" applyFill="1" applyBorder="1" applyAlignment="1">
      <alignment horizontal="center" vertical="center"/>
    </xf>
    <xf numFmtId="2" fontId="13" fillId="26" borderId="37" xfId="23" applyNumberFormat="1" applyFont="1" applyFill="1" applyBorder="1" applyAlignment="1">
      <alignment horizontal="center" vertical="center"/>
    </xf>
    <xf numFmtId="2" fontId="13" fillId="26" borderId="35" xfId="23" applyNumberFormat="1" applyFont="1" applyFill="1" applyBorder="1" applyAlignment="1">
      <alignment horizontal="center" vertical="center"/>
    </xf>
    <xf numFmtId="2" fontId="18" fillId="33" borderId="98" xfId="23" applyNumberFormat="1" applyFont="1" applyFill="1" applyBorder="1" applyAlignment="1">
      <alignment horizontal="center" vertical="top"/>
    </xf>
    <xf numFmtId="2" fontId="18" fillId="33" borderId="49" xfId="23" applyNumberFormat="1" applyFont="1" applyFill="1" applyBorder="1" applyAlignment="1">
      <alignment horizontal="center" vertical="top"/>
    </xf>
    <xf numFmtId="2" fontId="18" fillId="27" borderId="248" xfId="23" applyNumberFormat="1" applyFont="1" applyFill="1" applyBorder="1" applyAlignment="1">
      <alignment horizontal="center" vertical="center"/>
    </xf>
    <xf numFmtId="2" fontId="13" fillId="25" borderId="263" xfId="0" applyNumberFormat="1" applyFont="1" applyFill="1" applyBorder="1" applyAlignment="1">
      <alignment horizontal="center" vertical="center"/>
    </xf>
    <xf numFmtId="0" fontId="13" fillId="0" borderId="59" xfId="0" applyFont="1" applyBorder="1" applyAlignment="1">
      <alignment horizontal="left" vertical="center" wrapText="1"/>
    </xf>
    <xf numFmtId="0" fontId="16" fillId="0" borderId="306" xfId="0" applyFont="1" applyBorder="1" applyAlignment="1">
      <alignment horizontal="left" vertical="center" wrapText="1"/>
    </xf>
    <xf numFmtId="0" fontId="16" fillId="0" borderId="46" xfId="0" applyFont="1" applyBorder="1" applyAlignment="1">
      <alignment horizontal="center" vertical="center"/>
    </xf>
    <xf numFmtId="165" fontId="13" fillId="39" borderId="63" xfId="35" applyNumberFormat="1" applyFont="1" applyFill="1" applyBorder="1" applyAlignment="1">
      <alignment vertical="center" wrapText="1"/>
    </xf>
    <xf numFmtId="0" fontId="13" fillId="0" borderId="58" xfId="0" applyFont="1" applyBorder="1" applyAlignment="1">
      <alignment horizontal="left" vertical="center" wrapText="1"/>
    </xf>
    <xf numFmtId="49" fontId="13" fillId="0" borderId="58" xfId="0" applyNumberFormat="1" applyFont="1" applyBorder="1" applyAlignment="1">
      <alignment horizontal="left" vertical="center" wrapText="1"/>
    </xf>
    <xf numFmtId="166" fontId="13" fillId="25" borderId="131" xfId="0" applyNumberFormat="1" applyFont="1" applyFill="1" applyBorder="1" applyAlignment="1">
      <alignment horizontal="center" vertical="center"/>
    </xf>
    <xf numFmtId="2" fontId="13" fillId="26" borderId="180" xfId="0" applyNumberFormat="1" applyFont="1" applyFill="1" applyBorder="1" applyAlignment="1">
      <alignment horizontal="center" vertical="center"/>
    </xf>
    <xf numFmtId="166" fontId="15" fillId="27" borderId="313" xfId="0" applyNumberFormat="1" applyFont="1" applyFill="1" applyBorder="1" applyAlignment="1">
      <alignment horizontal="center" vertical="center"/>
    </xf>
    <xf numFmtId="2" fontId="13" fillId="0" borderId="314" xfId="0" applyNumberFormat="1" applyFont="1" applyBorder="1" applyAlignment="1">
      <alignment horizontal="center" vertical="center"/>
    </xf>
    <xf numFmtId="2" fontId="13" fillId="0" borderId="315" xfId="0" applyNumberFormat="1" applyFont="1" applyBorder="1" applyAlignment="1">
      <alignment horizontal="center" vertical="center"/>
    </xf>
    <xf numFmtId="2" fontId="13" fillId="0" borderId="316" xfId="0" applyNumberFormat="1" applyFont="1" applyBorder="1" applyAlignment="1">
      <alignment horizontal="center" vertical="center"/>
    </xf>
    <xf numFmtId="2" fontId="35" fillId="29" borderId="47" xfId="0" applyNumberFormat="1" applyFont="1" applyFill="1" applyBorder="1" applyAlignment="1">
      <alignment horizontal="center" vertical="top"/>
    </xf>
    <xf numFmtId="2" fontId="35" fillId="28" borderId="58" xfId="0" applyNumberFormat="1" applyFont="1" applyFill="1" applyBorder="1" applyAlignment="1">
      <alignment horizontal="center"/>
    </xf>
    <xf numFmtId="2" fontId="11" fillId="26" borderId="220" xfId="0" applyNumberFormat="1" applyFont="1" applyFill="1" applyBorder="1" applyAlignment="1">
      <alignment horizontal="center" vertical="center"/>
    </xf>
    <xf numFmtId="0" fontId="13" fillId="0" borderId="83" xfId="0" applyFont="1" applyBorder="1" applyAlignment="1">
      <alignment vertical="center" wrapText="1"/>
    </xf>
    <xf numFmtId="0" fontId="17" fillId="27" borderId="135" xfId="0" applyFont="1" applyFill="1" applyBorder="1" applyAlignment="1">
      <alignment horizontal="center" vertical="center"/>
    </xf>
    <xf numFmtId="2" fontId="18" fillId="27" borderId="273" xfId="0" applyNumberFormat="1" applyFont="1" applyFill="1" applyBorder="1" applyAlignment="1">
      <alignment horizontal="center" vertical="center"/>
    </xf>
    <xf numFmtId="0" fontId="13" fillId="0" borderId="54" xfId="0" applyFont="1" applyBorder="1" applyAlignment="1">
      <alignment horizontal="center" vertical="center"/>
    </xf>
    <xf numFmtId="0" fontId="13" fillId="25" borderId="49" xfId="0" applyFont="1" applyFill="1" applyBorder="1" applyAlignment="1">
      <alignment horizontal="center" vertical="center" wrapText="1"/>
    </xf>
    <xf numFmtId="0" fontId="13" fillId="0" borderId="58" xfId="0" applyFont="1" applyBorder="1" applyAlignment="1">
      <alignment horizontal="center" vertical="center"/>
    </xf>
    <xf numFmtId="0" fontId="13" fillId="25" borderId="81" xfId="0" applyFont="1" applyFill="1" applyBorder="1" applyAlignment="1">
      <alignment horizontal="center" vertical="center" wrapText="1"/>
    </xf>
    <xf numFmtId="2" fontId="18" fillId="28" borderId="49" xfId="0" applyNumberFormat="1" applyFont="1" applyFill="1" applyBorder="1" applyAlignment="1">
      <alignment horizontal="center" vertical="center"/>
    </xf>
    <xf numFmtId="0" fontId="16" fillId="25" borderId="58" xfId="0" applyFont="1" applyFill="1" applyBorder="1" applyAlignment="1">
      <alignment horizontal="center" vertical="center"/>
    </xf>
    <xf numFmtId="2" fontId="13" fillId="25" borderId="76" xfId="0" applyNumberFormat="1" applyFont="1" applyFill="1" applyBorder="1" applyAlignment="1">
      <alignment horizontal="center" vertical="center"/>
    </xf>
    <xf numFmtId="2" fontId="11" fillId="26" borderId="30" xfId="0" applyNumberFormat="1" applyFont="1" applyFill="1" applyBorder="1" applyAlignment="1">
      <alignment horizontal="center" vertical="center"/>
    </xf>
    <xf numFmtId="2" fontId="13" fillId="0" borderId="54" xfId="0" applyNumberFormat="1" applyFont="1" applyBorder="1" applyAlignment="1">
      <alignment horizontal="center" vertical="center"/>
    </xf>
    <xf numFmtId="0" fontId="13" fillId="25" borderId="54" xfId="0" applyFont="1" applyFill="1" applyBorder="1" applyAlignment="1">
      <alignment horizontal="center" vertical="center" wrapText="1"/>
    </xf>
    <xf numFmtId="2" fontId="14" fillId="36" borderId="105" xfId="23" applyNumberFormat="1" applyFont="1" applyFill="1" applyBorder="1" applyAlignment="1">
      <alignment horizontal="center" vertical="center"/>
    </xf>
    <xf numFmtId="2" fontId="18" fillId="37" borderId="87" xfId="23" applyNumberFormat="1" applyFont="1" applyFill="1" applyBorder="1" applyAlignment="1">
      <alignment horizontal="center" vertical="top"/>
    </xf>
    <xf numFmtId="2" fontId="18" fillId="37" borderId="58" xfId="23" applyNumberFormat="1" applyFont="1" applyFill="1" applyBorder="1" applyAlignment="1">
      <alignment horizontal="center" vertical="top"/>
    </xf>
    <xf numFmtId="2" fontId="13" fillId="26" borderId="36" xfId="23" applyNumberFormat="1" applyFont="1" applyFill="1" applyBorder="1" applyAlignment="1">
      <alignment horizontal="center" vertical="center"/>
    </xf>
    <xf numFmtId="2" fontId="18" fillId="33" borderId="55" xfId="23" applyNumberFormat="1" applyFont="1" applyFill="1" applyBorder="1" applyAlignment="1">
      <alignment horizontal="center" vertical="top"/>
    </xf>
    <xf numFmtId="2" fontId="18" fillId="33" borderId="61" xfId="23" applyNumberFormat="1" applyFont="1" applyFill="1" applyBorder="1" applyAlignment="1">
      <alignment horizontal="center" vertical="top"/>
    </xf>
    <xf numFmtId="166" fontId="14" fillId="25" borderId="179" xfId="0" applyNumberFormat="1" applyFont="1" applyFill="1" applyBorder="1" applyAlignment="1">
      <alignment horizontal="center" vertical="center"/>
    </xf>
    <xf numFmtId="2" fontId="14" fillId="0" borderId="30" xfId="0" applyNumberFormat="1" applyFont="1" applyBorder="1" applyAlignment="1">
      <alignment horizontal="center" vertical="center"/>
    </xf>
    <xf numFmtId="2" fontId="14" fillId="0" borderId="113" xfId="0" applyNumberFormat="1" applyFont="1" applyBorder="1" applyAlignment="1">
      <alignment horizontal="center" vertical="center"/>
    </xf>
    <xf numFmtId="2" fontId="14" fillId="26" borderId="30" xfId="0" applyNumberFormat="1" applyFont="1" applyFill="1" applyBorder="1" applyAlignment="1">
      <alignment horizontal="center" vertical="center"/>
    </xf>
    <xf numFmtId="2" fontId="14" fillId="26" borderId="113" xfId="0" applyNumberFormat="1" applyFont="1" applyFill="1" applyBorder="1" applyAlignment="1">
      <alignment horizontal="center" vertical="center"/>
    </xf>
    <xf numFmtId="2" fontId="14" fillId="26" borderId="105" xfId="0" applyNumberFormat="1" applyFont="1" applyFill="1" applyBorder="1" applyAlignment="1">
      <alignment horizontal="center" vertical="center"/>
    </xf>
    <xf numFmtId="2" fontId="14" fillId="26" borderId="108" xfId="0" applyNumberFormat="1" applyFont="1" applyFill="1" applyBorder="1" applyAlignment="1">
      <alignment horizontal="center" vertical="center"/>
    </xf>
    <xf numFmtId="2" fontId="14" fillId="0" borderId="59" xfId="0" applyNumberFormat="1" applyFont="1" applyBorder="1" applyAlignment="1">
      <alignment horizontal="center" vertical="center"/>
    </xf>
    <xf numFmtId="2" fontId="14" fillId="0" borderId="141" xfId="0" applyNumberFormat="1" applyFont="1" applyBorder="1" applyAlignment="1">
      <alignment horizontal="center" vertical="center"/>
    </xf>
    <xf numFmtId="2" fontId="14" fillId="0" borderId="139" xfId="0" applyNumberFormat="1" applyFont="1" applyBorder="1" applyAlignment="1">
      <alignment horizontal="center" vertical="center"/>
    </xf>
    <xf numFmtId="2" fontId="14" fillId="0" borderId="287" xfId="0" applyNumberFormat="1" applyFont="1" applyBorder="1" applyAlignment="1">
      <alignment horizontal="center" vertical="center"/>
    </xf>
    <xf numFmtId="0" fontId="14" fillId="25" borderId="157" xfId="0" applyFont="1" applyFill="1" applyBorder="1" applyAlignment="1">
      <alignment horizontal="left" vertical="center" wrapText="1"/>
    </xf>
    <xf numFmtId="2" fontId="14" fillId="26" borderId="50" xfId="0" applyNumberFormat="1" applyFont="1" applyFill="1" applyBorder="1" applyAlignment="1">
      <alignment horizontal="center" vertical="center"/>
    </xf>
    <xf numFmtId="2" fontId="14" fillId="0" borderId="58" xfId="0" applyNumberFormat="1" applyFont="1" applyBorder="1" applyAlignment="1">
      <alignment horizontal="center" vertical="center"/>
    </xf>
    <xf numFmtId="2" fontId="14" fillId="0" borderId="37" xfId="0" applyNumberFormat="1" applyFont="1" applyBorder="1" applyAlignment="1">
      <alignment horizontal="center"/>
    </xf>
    <xf numFmtId="2" fontId="14" fillId="36" borderId="35" xfId="23" applyNumberFormat="1" applyFont="1" applyFill="1" applyBorder="1" applyAlignment="1">
      <alignment horizontal="center" vertical="center"/>
    </xf>
    <xf numFmtId="2" fontId="14" fillId="26" borderId="37" xfId="23" applyNumberFormat="1" applyFont="1" applyFill="1" applyBorder="1" applyAlignment="1">
      <alignment horizontal="center" vertical="center"/>
    </xf>
    <xf numFmtId="2" fontId="14" fillId="26" borderId="105" xfId="23" applyNumberFormat="1" applyFont="1" applyFill="1" applyBorder="1" applyAlignment="1">
      <alignment horizontal="center" vertical="center"/>
    </xf>
    <xf numFmtId="2" fontId="14" fillId="26" borderId="221" xfId="23" applyNumberFormat="1" applyFont="1" applyFill="1" applyBorder="1" applyAlignment="1">
      <alignment horizontal="center" vertical="center"/>
    </xf>
    <xf numFmtId="2" fontId="14" fillId="26" borderId="70" xfId="23" applyNumberFormat="1" applyFont="1" applyFill="1" applyBorder="1" applyAlignment="1">
      <alignment horizontal="center" vertical="center"/>
    </xf>
    <xf numFmtId="2" fontId="14" fillId="26" borderId="81" xfId="23" applyNumberFormat="1" applyFont="1" applyFill="1" applyBorder="1" applyAlignment="1">
      <alignment horizontal="center" vertical="center"/>
    </xf>
    <xf numFmtId="2" fontId="14" fillId="26" borderId="108" xfId="23" applyNumberFormat="1" applyFont="1" applyFill="1" applyBorder="1" applyAlignment="1">
      <alignment horizontal="center" vertical="center"/>
    </xf>
    <xf numFmtId="2" fontId="14" fillId="26" borderId="36" xfId="0" applyNumberFormat="1" applyFont="1" applyFill="1" applyBorder="1" applyAlignment="1">
      <alignment horizontal="center" vertical="center"/>
    </xf>
    <xf numFmtId="2" fontId="14" fillId="26" borderId="288" xfId="0" applyNumberFormat="1" applyFont="1" applyFill="1" applyBorder="1" applyAlignment="1">
      <alignment horizontal="center" vertical="center"/>
    </xf>
    <xf numFmtId="0" fontId="14" fillId="0" borderId="115" xfId="0" applyFont="1" applyBorder="1" applyAlignment="1">
      <alignment horizontal="center" vertical="center"/>
    </xf>
    <xf numFmtId="0" fontId="14" fillId="0" borderId="135" xfId="0" applyFont="1" applyBorder="1" applyAlignment="1">
      <alignment horizontal="center" vertical="center"/>
    </xf>
    <xf numFmtId="2" fontId="14" fillId="0" borderId="135" xfId="0" applyNumberFormat="1" applyFont="1" applyBorder="1" applyAlignment="1">
      <alignment horizontal="center" vertical="center"/>
    </xf>
    <xf numFmtId="0" fontId="14" fillId="0" borderId="136" xfId="0" applyFont="1" applyBorder="1" applyAlignment="1">
      <alignment horizontal="center" vertical="center"/>
    </xf>
    <xf numFmtId="2" fontId="14" fillId="0" borderId="136" xfId="0" applyNumberFormat="1" applyFont="1" applyBorder="1" applyAlignment="1">
      <alignment horizontal="center" vertical="center"/>
    </xf>
    <xf numFmtId="0" fontId="14" fillId="0" borderId="70" xfId="0" applyFont="1" applyBorder="1" applyAlignment="1">
      <alignment horizontal="center" vertical="center"/>
    </xf>
    <xf numFmtId="49" fontId="14" fillId="25" borderId="135" xfId="0" applyNumberFormat="1" applyFont="1" applyFill="1" applyBorder="1" applyAlignment="1">
      <alignment horizontal="center" vertical="center"/>
    </xf>
    <xf numFmtId="2" fontId="18" fillId="27" borderId="181" xfId="0" applyNumberFormat="1" applyFont="1" applyFill="1" applyBorder="1" applyAlignment="1">
      <alignment horizontal="center" vertical="center"/>
    </xf>
    <xf numFmtId="2" fontId="18" fillId="29" borderId="127" xfId="0" applyNumberFormat="1" applyFont="1" applyFill="1" applyBorder="1" applyAlignment="1">
      <alignment horizontal="center" vertical="center"/>
    </xf>
    <xf numFmtId="2" fontId="11" fillId="27" borderId="167" xfId="0" applyNumberFormat="1" applyFont="1" applyFill="1" applyBorder="1" applyAlignment="1">
      <alignment horizontal="center" vertical="center"/>
    </xf>
    <xf numFmtId="2" fontId="13" fillId="27" borderId="167" xfId="0" applyNumberFormat="1" applyFont="1" applyFill="1" applyBorder="1" applyAlignment="1">
      <alignment horizontal="center" vertical="center"/>
    </xf>
    <xf numFmtId="49" fontId="17" fillId="29" borderId="34" xfId="0" applyNumberFormat="1" applyFont="1" applyFill="1" applyBorder="1" applyAlignment="1">
      <alignment horizontal="center" vertical="top"/>
    </xf>
    <xf numFmtId="49" fontId="17" fillId="29" borderId="33" xfId="0" applyNumberFormat="1" applyFont="1" applyFill="1" applyBorder="1" applyAlignment="1">
      <alignment vertical="top"/>
    </xf>
    <xf numFmtId="49" fontId="17" fillId="29" borderId="137" xfId="0" applyNumberFormat="1" applyFont="1" applyFill="1" applyBorder="1" applyAlignment="1">
      <alignment vertical="top"/>
    </xf>
    <xf numFmtId="49" fontId="17" fillId="29" borderId="154" xfId="0" applyNumberFormat="1" applyFont="1" applyFill="1" applyBorder="1" applyAlignment="1">
      <alignment vertical="center"/>
    </xf>
    <xf numFmtId="1" fontId="13" fillId="0" borderId="179" xfId="0" applyNumberFormat="1" applyFont="1" applyBorder="1" applyAlignment="1">
      <alignment horizontal="left" vertical="center" wrapText="1"/>
    </xf>
    <xf numFmtId="166" fontId="15" fillId="27" borderId="135" xfId="0" applyNumberFormat="1" applyFont="1" applyFill="1" applyBorder="1" applyAlignment="1">
      <alignment horizontal="center" vertical="center"/>
    </xf>
    <xf numFmtId="1" fontId="13" fillId="0" borderId="149" xfId="0" applyNumberFormat="1" applyFont="1" applyBorder="1" applyAlignment="1">
      <alignment horizontal="left" vertical="center" wrapText="1"/>
    </xf>
    <xf numFmtId="0" fontId="13" fillId="25" borderId="143" xfId="0" applyFont="1" applyFill="1" applyBorder="1" applyAlignment="1">
      <alignment horizontal="center" vertical="center"/>
    </xf>
    <xf numFmtId="0" fontId="13" fillId="25" borderId="232" xfId="0" applyFont="1" applyFill="1" applyBorder="1" applyAlignment="1">
      <alignment horizontal="center" vertical="center"/>
    </xf>
    <xf numFmtId="2" fontId="18" fillId="40" borderId="49" xfId="23" applyNumberFormat="1" applyFont="1" applyFill="1" applyBorder="1" applyAlignment="1">
      <alignment horizontal="center" vertical="center"/>
    </xf>
    <xf numFmtId="49" fontId="18" fillId="30" borderId="145" xfId="0" applyNumberFormat="1" applyFont="1" applyFill="1" applyBorder="1" applyAlignment="1">
      <alignment horizontal="left" vertical="top"/>
    </xf>
    <xf numFmtId="49" fontId="18" fillId="29" borderId="145" xfId="0" applyNumberFormat="1" applyFont="1" applyFill="1" applyBorder="1" applyAlignment="1">
      <alignment horizontal="left" vertical="top"/>
    </xf>
    <xf numFmtId="0" fontId="13" fillId="25" borderId="142" xfId="0" applyFont="1" applyFill="1" applyBorder="1" applyAlignment="1">
      <alignment horizontal="center" vertical="center"/>
    </xf>
    <xf numFmtId="165" fontId="13" fillId="0" borderId="81" xfId="35" applyNumberFormat="1" applyFont="1" applyBorder="1" applyAlignment="1">
      <alignment horizontal="left" vertical="center" wrapText="1"/>
    </xf>
    <xf numFmtId="49" fontId="16" fillId="25" borderId="141" xfId="0" applyNumberFormat="1" applyFont="1" applyFill="1" applyBorder="1" applyAlignment="1">
      <alignment horizontal="center" vertical="center"/>
    </xf>
    <xf numFmtId="49" fontId="16" fillId="25" borderId="142" xfId="0" applyNumberFormat="1" applyFont="1" applyFill="1" applyBorder="1" applyAlignment="1">
      <alignment horizontal="center" vertical="center"/>
    </xf>
    <xf numFmtId="2" fontId="16" fillId="25" borderId="141" xfId="0" applyNumberFormat="1" applyFont="1" applyFill="1" applyBorder="1" applyAlignment="1">
      <alignment horizontal="center" vertical="center"/>
    </xf>
    <xf numFmtId="2" fontId="16" fillId="25" borderId="142" xfId="0" applyNumberFormat="1" applyFont="1" applyFill="1" applyBorder="1" applyAlignment="1">
      <alignment horizontal="center" vertical="center"/>
    </xf>
    <xf numFmtId="49" fontId="18" fillId="30" borderId="177" xfId="0" applyNumberFormat="1" applyFont="1" applyFill="1" applyBorder="1" applyAlignment="1">
      <alignment horizontal="center" vertical="top"/>
    </xf>
    <xf numFmtId="2" fontId="18" fillId="29" borderId="211" xfId="0" applyNumberFormat="1" applyFont="1" applyFill="1" applyBorder="1" applyAlignment="1">
      <alignment horizontal="center" vertical="top"/>
    </xf>
    <xf numFmtId="2" fontId="18" fillId="29" borderId="247" xfId="0" applyNumberFormat="1" applyFont="1" applyFill="1" applyBorder="1" applyAlignment="1">
      <alignment horizontal="center" vertical="top"/>
    </xf>
    <xf numFmtId="2" fontId="18" fillId="29" borderId="173" xfId="0" applyNumberFormat="1" applyFont="1" applyFill="1" applyBorder="1" applyAlignment="1">
      <alignment horizontal="center" vertical="top"/>
    </xf>
    <xf numFmtId="0" fontId="17" fillId="27" borderId="184" xfId="0" applyFont="1" applyFill="1" applyBorder="1" applyAlignment="1">
      <alignment horizontal="center" vertical="center"/>
    </xf>
    <xf numFmtId="2" fontId="18" fillId="27" borderId="320" xfId="0" applyNumberFormat="1" applyFont="1" applyFill="1" applyBorder="1" applyAlignment="1">
      <alignment horizontal="center" vertical="center"/>
    </xf>
    <xf numFmtId="2" fontId="18" fillId="27" borderId="321" xfId="0" applyNumberFormat="1" applyFont="1" applyFill="1" applyBorder="1" applyAlignment="1">
      <alignment horizontal="center" vertical="center"/>
    </xf>
    <xf numFmtId="49" fontId="17" fillId="29" borderId="34" xfId="0" applyNumberFormat="1" applyFont="1" applyFill="1" applyBorder="1" applyAlignment="1">
      <alignment horizontal="left" vertical="top"/>
    </xf>
    <xf numFmtId="49" fontId="17" fillId="29" borderId="64" xfId="0" applyNumberFormat="1" applyFont="1" applyFill="1" applyBorder="1" applyAlignment="1">
      <alignment horizontal="center" vertical="top"/>
    </xf>
    <xf numFmtId="2" fontId="17" fillId="29" borderId="64" xfId="0" applyNumberFormat="1" applyFont="1" applyFill="1" applyBorder="1" applyAlignment="1">
      <alignment horizontal="center" vertical="top"/>
    </xf>
    <xf numFmtId="0" fontId="16" fillId="0" borderId="177" xfId="0" applyFont="1" applyBorder="1" applyAlignment="1">
      <alignment horizontal="center" vertical="center"/>
    </xf>
    <xf numFmtId="2" fontId="13" fillId="0" borderId="211" xfId="0" applyNumberFormat="1" applyFont="1" applyBorder="1" applyAlignment="1">
      <alignment horizontal="center" vertical="center"/>
    </xf>
    <xf numFmtId="49" fontId="17" fillId="29" borderId="63" xfId="0" applyNumberFormat="1" applyFont="1" applyFill="1" applyBorder="1" applyAlignment="1">
      <alignment horizontal="center" vertical="top"/>
    </xf>
    <xf numFmtId="2" fontId="17" fillId="29" borderId="63" xfId="0" applyNumberFormat="1" applyFont="1" applyFill="1" applyBorder="1" applyAlignment="1">
      <alignment horizontal="center" vertical="center"/>
    </xf>
    <xf numFmtId="49" fontId="17" fillId="29" borderId="63" xfId="0" applyNumberFormat="1" applyFont="1" applyFill="1" applyBorder="1" applyAlignment="1">
      <alignment horizontal="center" vertical="center"/>
    </xf>
    <xf numFmtId="0" fontId="17" fillId="27" borderId="127" xfId="0" applyFont="1" applyFill="1" applyBorder="1" applyAlignment="1">
      <alignment horizontal="center" vertical="center"/>
    </xf>
    <xf numFmtId="2" fontId="18" fillId="27" borderId="322" xfId="0" applyNumberFormat="1" applyFont="1" applyFill="1" applyBorder="1" applyAlignment="1">
      <alignment horizontal="center" vertical="center"/>
    </xf>
    <xf numFmtId="2" fontId="18" fillId="27" borderId="323" xfId="0" applyNumberFormat="1" applyFont="1" applyFill="1" applyBorder="1" applyAlignment="1">
      <alignment horizontal="center" vertical="center"/>
    </xf>
    <xf numFmtId="2" fontId="16" fillId="25" borderId="149" xfId="0" applyNumberFormat="1" applyFont="1" applyFill="1" applyBorder="1" applyAlignment="1">
      <alignment horizontal="center" vertical="center"/>
    </xf>
    <xf numFmtId="0" fontId="13" fillId="25" borderId="143" xfId="0" applyFont="1" applyFill="1" applyBorder="1" applyAlignment="1">
      <alignment horizontal="center" vertical="center" wrapText="1"/>
    </xf>
    <xf numFmtId="0" fontId="13" fillId="25" borderId="178" xfId="0" applyFont="1" applyFill="1" applyBorder="1" applyAlignment="1">
      <alignment horizontal="center" vertical="center" wrapText="1"/>
    </xf>
    <xf numFmtId="0" fontId="13" fillId="25" borderId="166" xfId="0" applyFont="1" applyFill="1" applyBorder="1" applyAlignment="1">
      <alignment horizontal="center" vertical="center" wrapText="1"/>
    </xf>
    <xf numFmtId="2" fontId="18" fillId="28" borderId="70" xfId="0" applyNumberFormat="1" applyFont="1" applyFill="1" applyBorder="1" applyAlignment="1">
      <alignment horizontal="center" vertical="center"/>
    </xf>
    <xf numFmtId="0" fontId="18" fillId="28" borderId="177" xfId="0" applyFont="1" applyFill="1" applyBorder="1" applyAlignment="1">
      <alignment horizontal="center" vertical="center"/>
    </xf>
    <xf numFmtId="2" fontId="18" fillId="28" borderId="124" xfId="0" applyNumberFormat="1" applyFont="1" applyFill="1" applyBorder="1" applyAlignment="1">
      <alignment horizontal="center" vertical="center"/>
    </xf>
    <xf numFmtId="2" fontId="13" fillId="26" borderId="118" xfId="0" applyNumberFormat="1" applyFont="1" applyFill="1" applyBorder="1" applyAlignment="1">
      <alignment horizontal="center" vertical="center"/>
    </xf>
    <xf numFmtId="0" fontId="16" fillId="0" borderId="142" xfId="0" applyFont="1" applyBorder="1" applyAlignment="1">
      <alignment horizontal="center" vertical="center"/>
    </xf>
    <xf numFmtId="0" fontId="16" fillId="0" borderId="245" xfId="0" applyFont="1" applyBorder="1" applyAlignment="1">
      <alignment horizontal="center" vertical="center"/>
    </xf>
    <xf numFmtId="0" fontId="16" fillId="0" borderId="325" xfId="0" applyFont="1" applyBorder="1" applyAlignment="1">
      <alignment horizontal="center" vertical="center"/>
    </xf>
    <xf numFmtId="0" fontId="16" fillId="0" borderId="143" xfId="0" applyFont="1" applyBorder="1" applyAlignment="1">
      <alignment horizontal="center" vertical="center"/>
    </xf>
    <xf numFmtId="2" fontId="13" fillId="0" borderId="143" xfId="0" applyNumberFormat="1" applyFont="1" applyBorder="1" applyAlignment="1">
      <alignment horizontal="center" vertical="center"/>
    </xf>
    <xf numFmtId="2" fontId="13" fillId="26" borderId="203" xfId="0" applyNumberFormat="1" applyFont="1" applyFill="1" applyBorder="1" applyAlignment="1">
      <alignment horizontal="center" vertical="center"/>
    </xf>
    <xf numFmtId="0" fontId="13" fillId="0" borderId="70" xfId="0" applyFont="1" applyBorder="1" applyAlignment="1">
      <alignment horizontal="left" vertical="center" wrapText="1"/>
    </xf>
    <xf numFmtId="0" fontId="18" fillId="28" borderId="136" xfId="0" applyFont="1" applyFill="1" applyBorder="1" applyAlignment="1">
      <alignment horizontal="center" vertical="center"/>
    </xf>
    <xf numFmtId="2" fontId="18" fillId="28" borderId="173" xfId="0" applyNumberFormat="1" applyFont="1" applyFill="1" applyBorder="1" applyAlignment="1">
      <alignment horizontal="center" vertical="center"/>
    </xf>
    <xf numFmtId="0" fontId="16" fillId="25" borderId="136" xfId="0" applyFont="1" applyFill="1" applyBorder="1" applyAlignment="1">
      <alignment horizontal="center" vertical="center" wrapText="1"/>
    </xf>
    <xf numFmtId="49" fontId="17" fillId="25" borderId="136" xfId="34" quotePrefix="1" applyNumberFormat="1" applyFont="1" applyFill="1" applyBorder="1" applyAlignment="1">
      <alignment horizontal="center" vertical="top"/>
    </xf>
    <xf numFmtId="0" fontId="18" fillId="27" borderId="70" xfId="23" applyFont="1" applyFill="1" applyBorder="1" applyAlignment="1">
      <alignment horizontal="center" vertical="center"/>
    </xf>
    <xf numFmtId="2" fontId="18" fillId="27" borderId="70" xfId="23" applyNumberFormat="1" applyFont="1" applyFill="1" applyBorder="1" applyAlignment="1">
      <alignment horizontal="center" vertical="center"/>
    </xf>
    <xf numFmtId="2" fontId="18" fillId="38" borderId="37" xfId="0" applyNumberFormat="1" applyFont="1" applyFill="1" applyBorder="1" applyAlignment="1">
      <alignment horizontal="center" vertical="center"/>
    </xf>
    <xf numFmtId="0" fontId="18" fillId="29" borderId="104" xfId="0" applyFont="1" applyFill="1" applyBorder="1" applyAlignment="1">
      <alignment vertical="top"/>
    </xf>
    <xf numFmtId="0" fontId="18" fillId="27" borderId="32" xfId="0" applyFont="1" applyFill="1" applyBorder="1" applyAlignment="1">
      <alignment horizontal="center" vertical="center"/>
    </xf>
    <xf numFmtId="2" fontId="18" fillId="27" borderId="326" xfId="0" applyNumberFormat="1" applyFont="1" applyFill="1" applyBorder="1" applyAlignment="1">
      <alignment horizontal="center" vertical="center"/>
    </xf>
    <xf numFmtId="2" fontId="18" fillId="27" borderId="210" xfId="23" applyNumberFormat="1" applyFont="1" applyFill="1" applyBorder="1" applyAlignment="1">
      <alignment horizontal="center" vertical="center"/>
    </xf>
    <xf numFmtId="0" fontId="18" fillId="27" borderId="154" xfId="23" applyFont="1" applyFill="1" applyBorder="1" applyAlignment="1">
      <alignment horizontal="center" vertical="center"/>
    </xf>
    <xf numFmtId="0" fontId="13" fillId="25" borderId="141" xfId="23" applyFont="1" applyFill="1" applyBorder="1" applyAlignment="1">
      <alignment horizontal="center" vertical="center" wrapText="1"/>
    </xf>
    <xf numFmtId="0" fontId="13" fillId="25" borderId="142" xfId="23" applyFont="1" applyFill="1" applyBorder="1" applyAlignment="1">
      <alignment horizontal="center" vertical="center" wrapText="1"/>
    </xf>
    <xf numFmtId="0" fontId="13" fillId="25" borderId="143" xfId="23" applyFont="1" applyFill="1" applyBorder="1" applyAlignment="1">
      <alignment horizontal="center" vertical="center" wrapText="1"/>
    </xf>
    <xf numFmtId="2" fontId="13" fillId="36" borderId="141" xfId="23" applyNumberFormat="1" applyFont="1" applyFill="1" applyBorder="1" applyAlignment="1">
      <alignment horizontal="center" vertical="center"/>
    </xf>
    <xf numFmtId="2" fontId="13" fillId="36" borderId="142" xfId="23" applyNumberFormat="1" applyFont="1" applyFill="1" applyBorder="1" applyAlignment="1">
      <alignment horizontal="center" vertical="center"/>
    </xf>
    <xf numFmtId="2" fontId="13" fillId="36" borderId="143" xfId="23" applyNumberFormat="1" applyFont="1" applyFill="1" applyBorder="1" applyAlignment="1">
      <alignment horizontal="center" vertical="center"/>
    </xf>
    <xf numFmtId="0" fontId="13" fillId="25" borderId="0" xfId="23" applyFont="1" applyFill="1" applyAlignment="1">
      <alignment horizontal="center" vertical="center" wrapText="1"/>
    </xf>
    <xf numFmtId="2" fontId="14" fillId="36" borderId="108" xfId="23" applyNumberFormat="1" applyFont="1" applyFill="1" applyBorder="1" applyAlignment="1">
      <alignment horizontal="center" vertical="center"/>
    </xf>
    <xf numFmtId="2" fontId="18" fillId="28" borderId="173" xfId="0" applyNumberFormat="1" applyFont="1" applyFill="1" applyBorder="1" applyAlignment="1">
      <alignment horizontal="center" vertical="center" wrapText="1"/>
    </xf>
    <xf numFmtId="2" fontId="18" fillId="28" borderId="318" xfId="0" applyNumberFormat="1" applyFont="1" applyFill="1" applyBorder="1" applyAlignment="1">
      <alignment horizontal="center" vertical="center" wrapText="1"/>
    </xf>
    <xf numFmtId="2" fontId="14" fillId="26" borderId="269" xfId="0" applyNumberFormat="1" applyFont="1" applyFill="1" applyBorder="1" applyAlignment="1">
      <alignment horizontal="center" vertical="center"/>
    </xf>
    <xf numFmtId="49" fontId="17" fillId="42" borderId="0" xfId="0" applyNumberFormat="1" applyFont="1" applyFill="1" applyAlignment="1">
      <alignment horizontal="center" vertical="top"/>
    </xf>
    <xf numFmtId="0" fontId="14" fillId="0" borderId="138" xfId="0" applyFont="1" applyBorder="1" applyAlignment="1">
      <alignment horizontal="left" vertical="center" wrapText="1"/>
    </xf>
    <xf numFmtId="49" fontId="17" fillId="41" borderId="125" xfId="0" applyNumberFormat="1" applyFont="1" applyFill="1" applyBorder="1" applyAlignment="1">
      <alignment horizontal="center" vertical="top"/>
    </xf>
    <xf numFmtId="49" fontId="17" fillId="41" borderId="120" xfId="0" applyNumberFormat="1" applyFont="1" applyFill="1" applyBorder="1" applyAlignment="1">
      <alignment horizontal="center" vertical="top"/>
    </xf>
    <xf numFmtId="0" fontId="16" fillId="25" borderId="189" xfId="0" applyFont="1" applyFill="1" applyBorder="1" applyAlignment="1">
      <alignment horizontal="center" vertical="center"/>
    </xf>
    <xf numFmtId="2" fontId="13" fillId="26" borderId="173" xfId="0" applyNumberFormat="1" applyFont="1" applyFill="1" applyBorder="1" applyAlignment="1">
      <alignment horizontal="center" vertical="center"/>
    </xf>
    <xf numFmtId="0" fontId="18" fillId="28" borderId="123" xfId="0" applyFont="1" applyFill="1" applyBorder="1" applyAlignment="1">
      <alignment horizontal="center" vertical="center"/>
    </xf>
    <xf numFmtId="2" fontId="18" fillId="28" borderId="226" xfId="0" applyNumberFormat="1" applyFont="1" applyFill="1" applyBorder="1" applyAlignment="1">
      <alignment horizontal="center" vertical="center"/>
    </xf>
    <xf numFmtId="0" fontId="18" fillId="28" borderId="104" xfId="0" applyFont="1" applyFill="1" applyBorder="1" applyAlignment="1">
      <alignment horizontal="center" vertical="center"/>
    </xf>
    <xf numFmtId="2" fontId="18" fillId="27" borderId="329" xfId="0" applyNumberFormat="1" applyFont="1" applyFill="1" applyBorder="1" applyAlignment="1">
      <alignment horizontal="center" vertical="center"/>
    </xf>
    <xf numFmtId="2" fontId="18" fillId="27" borderId="8" xfId="0" applyNumberFormat="1" applyFont="1" applyFill="1" applyBorder="1" applyAlignment="1">
      <alignment horizontal="center" vertical="center"/>
    </xf>
    <xf numFmtId="2" fontId="18" fillId="27" borderId="215" xfId="0" applyNumberFormat="1" applyFont="1" applyFill="1" applyBorder="1" applyAlignment="1">
      <alignment horizontal="center" vertical="center"/>
    </xf>
    <xf numFmtId="2" fontId="18" fillId="28" borderId="131" xfId="0" applyNumberFormat="1" applyFont="1" applyFill="1" applyBorder="1" applyAlignment="1">
      <alignment horizontal="center" vertical="center"/>
    </xf>
    <xf numFmtId="0" fontId="13" fillId="25" borderId="136" xfId="0" applyFont="1" applyFill="1" applyBorder="1" applyAlignment="1">
      <alignment vertical="top" wrapText="1"/>
    </xf>
    <xf numFmtId="0" fontId="13" fillId="25" borderId="137" xfId="0" applyFont="1" applyFill="1" applyBorder="1" applyAlignment="1">
      <alignment vertical="top" wrapText="1"/>
    </xf>
    <xf numFmtId="0" fontId="16" fillId="25" borderId="142" xfId="0" applyFont="1" applyFill="1" applyBorder="1" applyAlignment="1">
      <alignment horizontal="left" vertical="center" wrapText="1"/>
    </xf>
    <xf numFmtId="0" fontId="16" fillId="25" borderId="232" xfId="0" applyFont="1" applyFill="1" applyBorder="1" applyAlignment="1">
      <alignment horizontal="center" vertical="center"/>
    </xf>
    <xf numFmtId="165" fontId="13" fillId="0" borderId="296" xfId="35" applyNumberFormat="1" applyFont="1" applyBorder="1" applyAlignment="1">
      <alignment horizontal="left" vertical="center" wrapText="1"/>
    </xf>
    <xf numFmtId="49" fontId="13" fillId="0" borderId="182" xfId="0" applyNumberFormat="1" applyFont="1" applyBorder="1" applyAlignment="1">
      <alignment vertical="center" wrapText="1"/>
    </xf>
    <xf numFmtId="0" fontId="16" fillId="0" borderId="299" xfId="0" applyFont="1" applyBorder="1" applyAlignment="1">
      <alignment horizontal="center" vertical="center" wrapText="1"/>
    </xf>
    <xf numFmtId="2" fontId="13" fillId="0" borderId="234" xfId="0" applyNumberFormat="1" applyFont="1" applyBorder="1" applyAlignment="1">
      <alignment horizontal="center" vertical="center"/>
    </xf>
    <xf numFmtId="0" fontId="18" fillId="28" borderId="33" xfId="0" applyFont="1" applyFill="1" applyBorder="1" applyAlignment="1">
      <alignment horizontal="center" vertical="center"/>
    </xf>
    <xf numFmtId="2" fontId="36" fillId="28" borderId="125" xfId="0" applyNumberFormat="1" applyFont="1" applyFill="1" applyBorder="1" applyAlignment="1">
      <alignment horizontal="center" vertical="center"/>
    </xf>
    <xf numFmtId="2" fontId="18" fillId="28" borderId="0" xfId="0" applyNumberFormat="1" applyFont="1" applyFill="1" applyAlignment="1">
      <alignment horizontal="center" vertical="center"/>
    </xf>
    <xf numFmtId="2" fontId="18" fillId="28" borderId="126" xfId="0" applyNumberFormat="1" applyFont="1" applyFill="1" applyBorder="1" applyAlignment="1">
      <alignment horizontal="center" vertical="center"/>
    </xf>
    <xf numFmtId="2" fontId="13" fillId="26" borderId="142" xfId="0" applyNumberFormat="1" applyFont="1" applyFill="1" applyBorder="1" applyAlignment="1">
      <alignment horizontal="center" vertical="center"/>
    </xf>
    <xf numFmtId="2" fontId="18" fillId="28" borderId="212" xfId="0" applyNumberFormat="1" applyFont="1" applyFill="1" applyBorder="1" applyAlignment="1">
      <alignment horizontal="center" vertical="center"/>
    </xf>
    <xf numFmtId="2" fontId="18" fillId="28" borderId="159" xfId="0" applyNumberFormat="1" applyFont="1" applyFill="1" applyBorder="1" applyAlignment="1">
      <alignment horizontal="center" vertical="center"/>
    </xf>
    <xf numFmtId="0" fontId="13" fillId="25" borderId="123" xfId="0" applyFont="1" applyFill="1" applyBorder="1" applyAlignment="1">
      <alignment horizontal="center" vertical="center"/>
    </xf>
    <xf numFmtId="2" fontId="13" fillId="25" borderId="123" xfId="0" applyNumberFormat="1" applyFont="1" applyFill="1" applyBorder="1" applyAlignment="1">
      <alignment horizontal="center" vertical="center"/>
    </xf>
    <xf numFmtId="2" fontId="11" fillId="26" borderId="133" xfId="0" applyNumberFormat="1" applyFont="1" applyFill="1" applyBorder="1" applyAlignment="1">
      <alignment horizontal="center" vertical="center"/>
    </xf>
    <xf numFmtId="2" fontId="18" fillId="40" borderId="59" xfId="0" applyNumberFormat="1" applyFont="1" applyFill="1" applyBorder="1" applyAlignment="1">
      <alignment horizontal="center" vertical="center"/>
    </xf>
    <xf numFmtId="166" fontId="15" fillId="27" borderId="121" xfId="0" applyNumberFormat="1" applyFont="1" applyFill="1" applyBorder="1" applyAlignment="1">
      <alignment horizontal="center" vertical="center"/>
    </xf>
    <xf numFmtId="166" fontId="20" fillId="25" borderId="123" xfId="0" applyNumberFormat="1" applyFont="1" applyFill="1" applyBorder="1" applyAlignment="1">
      <alignment horizontal="center" vertical="center"/>
    </xf>
    <xf numFmtId="2" fontId="18" fillId="40" borderId="240" xfId="0" applyNumberFormat="1" applyFont="1" applyFill="1" applyBorder="1" applyAlignment="1">
      <alignment horizontal="center" vertical="center"/>
    </xf>
    <xf numFmtId="166" fontId="20" fillId="25" borderId="141" xfId="0" applyNumberFormat="1" applyFont="1" applyFill="1" applyBorder="1" applyAlignment="1">
      <alignment horizontal="center" vertical="center"/>
    </xf>
    <xf numFmtId="166" fontId="20" fillId="25" borderId="142" xfId="0" applyNumberFormat="1" applyFont="1" applyFill="1" applyBorder="1" applyAlignment="1">
      <alignment horizontal="center" vertical="center"/>
    </xf>
    <xf numFmtId="166" fontId="20" fillId="25" borderId="143" xfId="0" applyNumberFormat="1" applyFont="1" applyFill="1" applyBorder="1" applyAlignment="1">
      <alignment horizontal="center" vertical="center"/>
    </xf>
    <xf numFmtId="2" fontId="11" fillId="25" borderId="142" xfId="0" applyNumberFormat="1" applyFont="1" applyFill="1" applyBorder="1" applyAlignment="1">
      <alignment horizontal="center" vertical="center"/>
    </xf>
    <xf numFmtId="2" fontId="18" fillId="27" borderId="125" xfId="0" applyNumberFormat="1" applyFont="1" applyFill="1" applyBorder="1" applyAlignment="1">
      <alignment horizontal="center" vertical="center"/>
    </xf>
    <xf numFmtId="2" fontId="18" fillId="27" borderId="201" xfId="0" applyNumberFormat="1" applyFont="1" applyFill="1" applyBorder="1" applyAlignment="1">
      <alignment horizontal="center" vertical="center"/>
    </xf>
    <xf numFmtId="166" fontId="20" fillId="25" borderId="136" xfId="0" applyNumberFormat="1" applyFont="1" applyFill="1" applyBorder="1" applyAlignment="1">
      <alignment horizontal="center" vertical="center"/>
    </xf>
    <xf numFmtId="166" fontId="20" fillId="25" borderId="135" xfId="0" applyNumberFormat="1" applyFont="1" applyFill="1" applyBorder="1" applyAlignment="1">
      <alignment horizontal="center" vertical="center"/>
    </xf>
    <xf numFmtId="166" fontId="20" fillId="25" borderId="179" xfId="0" applyNumberFormat="1" applyFont="1" applyFill="1" applyBorder="1" applyAlignment="1">
      <alignment horizontal="center" vertical="center"/>
    </xf>
    <xf numFmtId="166" fontId="20" fillId="25" borderId="137" xfId="0" applyNumberFormat="1" applyFont="1" applyFill="1" applyBorder="1" applyAlignment="1">
      <alignment horizontal="center" vertical="center"/>
    </xf>
    <xf numFmtId="166" fontId="13" fillId="25" borderId="141" xfId="0" applyNumberFormat="1" applyFont="1" applyFill="1" applyBorder="1" applyAlignment="1">
      <alignment horizontal="center" vertical="center"/>
    </xf>
    <xf numFmtId="2" fontId="14" fillId="26" borderId="141" xfId="0" applyNumberFormat="1" applyFont="1" applyFill="1" applyBorder="1" applyAlignment="1">
      <alignment horizontal="center" vertical="center"/>
    </xf>
    <xf numFmtId="2" fontId="14" fillId="26" borderId="143" xfId="0" applyNumberFormat="1" applyFont="1" applyFill="1" applyBorder="1" applyAlignment="1">
      <alignment horizontal="center" vertical="center"/>
    </xf>
    <xf numFmtId="166" fontId="13" fillId="0" borderId="178" xfId="0" applyNumberFormat="1" applyFont="1" applyBorder="1" applyAlignment="1">
      <alignment horizontal="center" vertical="center"/>
    </xf>
    <xf numFmtId="166" fontId="13" fillId="0" borderId="330" xfId="0" applyNumberFormat="1" applyFont="1" applyBorder="1" applyAlignment="1">
      <alignment horizontal="center" vertical="center"/>
    </xf>
    <xf numFmtId="166" fontId="13" fillId="0" borderId="141" xfId="0" applyNumberFormat="1" applyFont="1" applyBorder="1" applyAlignment="1">
      <alignment horizontal="center" vertical="center"/>
    </xf>
    <xf numFmtId="166" fontId="13" fillId="0" borderId="143" xfId="0" applyNumberFormat="1" applyFont="1" applyBorder="1" applyAlignment="1">
      <alignment horizontal="center" vertical="center"/>
    </xf>
    <xf numFmtId="166" fontId="18" fillId="27" borderId="137" xfId="0" applyNumberFormat="1" applyFont="1" applyFill="1" applyBorder="1" applyAlignment="1">
      <alignment horizontal="center" vertical="center"/>
    </xf>
    <xf numFmtId="2" fontId="13" fillId="0" borderId="178" xfId="0" applyNumberFormat="1" applyFont="1" applyBorder="1" applyAlignment="1">
      <alignment horizontal="center" vertical="center"/>
    </xf>
    <xf numFmtId="2" fontId="13" fillId="0" borderId="330" xfId="0" applyNumberFormat="1" applyFont="1" applyBorder="1" applyAlignment="1">
      <alignment horizontal="center" vertical="center"/>
    </xf>
    <xf numFmtId="2" fontId="11" fillId="26" borderId="40" xfId="0" applyNumberFormat="1" applyFont="1" applyFill="1" applyBorder="1" applyAlignment="1">
      <alignment horizontal="center" vertical="center"/>
    </xf>
    <xf numFmtId="2" fontId="18" fillId="27" borderId="130" xfId="0" applyNumberFormat="1" applyFont="1" applyFill="1" applyBorder="1" applyAlignment="1">
      <alignment horizontal="center" vertical="center"/>
    </xf>
    <xf numFmtId="0" fontId="18" fillId="27" borderId="49" xfId="0" applyFont="1" applyFill="1" applyBorder="1" applyAlignment="1">
      <alignment horizontal="center" vertical="center"/>
    </xf>
    <xf numFmtId="2" fontId="18" fillId="27" borderId="201" xfId="23" applyNumberFormat="1" applyFont="1" applyFill="1" applyBorder="1" applyAlignment="1">
      <alignment horizontal="center" vertical="center"/>
    </xf>
    <xf numFmtId="0" fontId="18" fillId="27" borderId="120" xfId="23" applyFont="1" applyFill="1" applyBorder="1" applyAlignment="1">
      <alignment horizontal="center" vertical="center"/>
    </xf>
    <xf numFmtId="0" fontId="13" fillId="25" borderId="141" xfId="23" applyFont="1" applyFill="1" applyBorder="1" applyAlignment="1">
      <alignment horizontal="center" vertical="center"/>
    </xf>
    <xf numFmtId="0" fontId="13" fillId="25" borderId="142" xfId="23" applyFont="1" applyFill="1" applyBorder="1" applyAlignment="1">
      <alignment horizontal="center" vertical="center"/>
    </xf>
    <xf numFmtId="2" fontId="18" fillId="27" borderId="120" xfId="23" applyNumberFormat="1" applyFont="1" applyFill="1" applyBorder="1" applyAlignment="1">
      <alignment horizontal="center" vertical="center"/>
    </xf>
    <xf numFmtId="2" fontId="14" fillId="26" borderId="141" xfId="23" applyNumberFormat="1" applyFont="1" applyFill="1" applyBorder="1" applyAlignment="1">
      <alignment horizontal="center" vertical="center"/>
    </xf>
    <xf numFmtId="2" fontId="14" fillId="26" borderId="142" xfId="23" applyNumberFormat="1" applyFont="1" applyFill="1" applyBorder="1" applyAlignment="1">
      <alignment horizontal="center" vertical="center"/>
    </xf>
    <xf numFmtId="2" fontId="18" fillId="27" borderId="0" xfId="23" applyNumberFormat="1" applyFont="1" applyFill="1" applyAlignment="1">
      <alignment horizontal="center" vertical="center"/>
    </xf>
    <xf numFmtId="2" fontId="18" fillId="27" borderId="54" xfId="23" applyNumberFormat="1" applyFont="1" applyFill="1" applyBorder="1" applyAlignment="1">
      <alignment horizontal="center" vertical="center"/>
    </xf>
    <xf numFmtId="2" fontId="18" fillId="27" borderId="181" xfId="23" applyNumberFormat="1" applyFont="1" applyFill="1" applyBorder="1" applyAlignment="1">
      <alignment horizontal="center" vertical="center"/>
    </xf>
    <xf numFmtId="166" fontId="18" fillId="27" borderId="173" xfId="23" applyNumberFormat="1" applyFont="1" applyFill="1" applyBorder="1" applyAlignment="1">
      <alignment horizontal="center" vertical="center"/>
    </xf>
    <xf numFmtId="166" fontId="18" fillId="27" borderId="128" xfId="23" applyNumberFormat="1" applyFont="1" applyFill="1" applyBorder="1" applyAlignment="1">
      <alignment horizontal="center" vertical="center"/>
    </xf>
    <xf numFmtId="2" fontId="11" fillId="25" borderId="136" xfId="0" applyNumberFormat="1" applyFont="1" applyFill="1" applyBorder="1" applyAlignment="1">
      <alignment horizontal="center" vertical="center"/>
    </xf>
    <xf numFmtId="2" fontId="13" fillId="26" borderId="0" xfId="0" applyNumberFormat="1" applyFont="1" applyFill="1" applyAlignment="1">
      <alignment horizontal="center" vertical="center"/>
    </xf>
    <xf numFmtId="2" fontId="13" fillId="26" borderId="58" xfId="0" applyNumberFormat="1" applyFont="1" applyFill="1" applyBorder="1" applyAlignment="1">
      <alignment horizontal="center" vertical="center"/>
    </xf>
    <xf numFmtId="0" fontId="18" fillId="27" borderId="76" xfId="0" applyFont="1" applyFill="1" applyBorder="1" applyAlignment="1">
      <alignment horizontal="center" vertical="center"/>
    </xf>
    <xf numFmtId="0" fontId="13" fillId="25" borderId="335" xfId="0" applyFont="1" applyFill="1" applyBorder="1" applyAlignment="1">
      <alignment horizontal="center" vertical="center"/>
    </xf>
    <xf numFmtId="2" fontId="13" fillId="26" borderId="336" xfId="0" applyNumberFormat="1" applyFont="1" applyFill="1" applyBorder="1" applyAlignment="1">
      <alignment horizontal="center" vertical="center"/>
    </xf>
    <xf numFmtId="2" fontId="13" fillId="26" borderId="337" xfId="0" applyNumberFormat="1" applyFont="1" applyFill="1" applyBorder="1" applyAlignment="1">
      <alignment horizontal="center" vertical="center"/>
    </xf>
    <xf numFmtId="0" fontId="14" fillId="0" borderId="137" xfId="0" applyFont="1" applyBorder="1" applyAlignment="1">
      <alignment horizontal="center" vertical="center"/>
    </xf>
    <xf numFmtId="2" fontId="14" fillId="0" borderId="137" xfId="0" applyNumberFormat="1" applyFont="1" applyBorder="1" applyAlignment="1">
      <alignment horizontal="center" vertical="center"/>
    </xf>
    <xf numFmtId="2" fontId="14" fillId="0" borderId="49" xfId="0" applyNumberFormat="1" applyFont="1" applyBorder="1" applyAlignment="1">
      <alignment horizontal="center" vertical="center"/>
    </xf>
    <xf numFmtId="0" fontId="14" fillId="0" borderId="76" xfId="0" applyFont="1" applyBorder="1" applyAlignment="1">
      <alignment horizontal="center" vertical="center"/>
    </xf>
    <xf numFmtId="2" fontId="14" fillId="0" borderId="273" xfId="0" applyNumberFormat="1" applyFont="1" applyBorder="1" applyAlignment="1">
      <alignment horizontal="center" vertical="center"/>
    </xf>
    <xf numFmtId="2" fontId="13" fillId="25" borderId="70" xfId="0" applyNumberFormat="1" applyFont="1" applyFill="1" applyBorder="1" applyAlignment="1">
      <alignment horizontal="center" vertical="center"/>
    </xf>
    <xf numFmtId="2" fontId="13" fillId="25" borderId="157" xfId="0" applyNumberFormat="1" applyFont="1" applyFill="1" applyBorder="1" applyAlignment="1">
      <alignment horizontal="center" vertical="center"/>
    </xf>
    <xf numFmtId="2" fontId="13" fillId="25" borderId="270" xfId="0" applyNumberFormat="1" applyFont="1" applyFill="1" applyBorder="1" applyAlignment="1">
      <alignment horizontal="center" vertical="center"/>
    </xf>
    <xf numFmtId="0" fontId="27" fillId="0" borderId="0" xfId="0" applyFont="1" applyAlignment="1">
      <alignment horizontal="right" wrapText="1"/>
    </xf>
    <xf numFmtId="0" fontId="27" fillId="0" borderId="0" xfId="0" applyFont="1" applyAlignment="1">
      <alignment horizontal="left" wrapText="1"/>
    </xf>
    <xf numFmtId="0" fontId="14" fillId="0" borderId="0" xfId="0" applyFont="1" applyAlignment="1">
      <alignment horizontal="left" wrapText="1"/>
    </xf>
    <xf numFmtId="0" fontId="18" fillId="28" borderId="59" xfId="0" applyFont="1" applyFill="1" applyBorder="1" applyAlignment="1">
      <alignment horizontal="center" vertical="center"/>
    </xf>
    <xf numFmtId="2" fontId="18" fillId="40" borderId="59" xfId="23" applyNumberFormat="1" applyFont="1" applyFill="1" applyBorder="1" applyAlignment="1">
      <alignment horizontal="center" vertical="center"/>
    </xf>
    <xf numFmtId="0" fontId="13" fillId="25" borderId="36" xfId="0" applyFont="1" applyFill="1" applyBorder="1" applyAlignment="1">
      <alignment horizontal="center" vertical="center"/>
    </xf>
    <xf numFmtId="0" fontId="13" fillId="0" borderId="0" xfId="0" applyFont="1" applyAlignment="1">
      <alignment horizontal="right"/>
    </xf>
    <xf numFmtId="0" fontId="13" fillId="0" borderId="0" xfId="23" applyFont="1" applyAlignment="1">
      <alignment horizontal="right"/>
    </xf>
    <xf numFmtId="0" fontId="13" fillId="25" borderId="58" xfId="0" applyFont="1" applyFill="1" applyBorder="1" applyAlignment="1">
      <alignment horizontal="center" vertical="center"/>
    </xf>
    <xf numFmtId="165" fontId="13" fillId="0" borderId="37" xfId="35" applyNumberFormat="1" applyFont="1" applyBorder="1" applyAlignment="1">
      <alignment horizontal="left" vertical="center" wrapText="1"/>
    </xf>
    <xf numFmtId="0" fontId="16" fillId="25" borderId="126" xfId="0" applyFont="1" applyFill="1" applyBorder="1" applyAlignment="1">
      <alignment horizontal="center" vertical="center"/>
    </xf>
    <xf numFmtId="0" fontId="16" fillId="25" borderId="37" xfId="0" applyFont="1" applyFill="1" applyBorder="1" applyAlignment="1">
      <alignment horizontal="center" vertical="center" wrapText="1"/>
    </xf>
    <xf numFmtId="0" fontId="14" fillId="0" borderId="317" xfId="0" applyFont="1" applyBorder="1" applyAlignment="1">
      <alignment horizontal="left" vertical="center" wrapText="1"/>
    </xf>
    <xf numFmtId="0" fontId="14" fillId="0" borderId="175" xfId="0" applyFont="1" applyBorder="1" applyAlignment="1">
      <alignment vertical="center" wrapText="1"/>
    </xf>
    <xf numFmtId="2" fontId="18" fillId="28" borderId="59" xfId="0" applyNumberFormat="1" applyFont="1" applyFill="1" applyBorder="1" applyAlignment="1">
      <alignment horizontal="center" vertical="center"/>
    </xf>
    <xf numFmtId="2" fontId="35" fillId="29" borderId="137" xfId="0" applyNumberFormat="1" applyFont="1" applyFill="1" applyBorder="1" applyAlignment="1">
      <alignment horizontal="center" vertical="center"/>
    </xf>
    <xf numFmtId="0" fontId="18" fillId="28" borderId="58" xfId="0" applyFont="1" applyFill="1" applyBorder="1" applyAlignment="1">
      <alignment horizontal="center" vertical="center"/>
    </xf>
    <xf numFmtId="2" fontId="18" fillId="28" borderId="34" xfId="0" applyNumberFormat="1" applyFont="1" applyFill="1" applyBorder="1" applyAlignment="1">
      <alignment horizontal="center" vertical="center"/>
    </xf>
    <xf numFmtId="2" fontId="14" fillId="26" borderId="58" xfId="0" applyNumberFormat="1" applyFont="1" applyFill="1" applyBorder="1" applyAlignment="1">
      <alignment horizontal="center" vertical="center"/>
    </xf>
    <xf numFmtId="0" fontId="13" fillId="25" borderId="108" xfId="0" applyFont="1" applyFill="1" applyBorder="1" applyAlignment="1">
      <alignment horizontal="center" vertical="center"/>
    </xf>
    <xf numFmtId="2" fontId="13" fillId="25" borderId="49" xfId="0" applyNumberFormat="1" applyFont="1" applyFill="1" applyBorder="1" applyAlignment="1">
      <alignment horizontal="center" vertical="center"/>
    </xf>
    <xf numFmtId="2" fontId="13" fillId="26" borderId="76" xfId="0" applyNumberFormat="1" applyFont="1" applyFill="1" applyBorder="1" applyAlignment="1">
      <alignment horizontal="center" vertical="center"/>
    </xf>
    <xf numFmtId="2" fontId="13" fillId="25" borderId="59" xfId="0" applyNumberFormat="1" applyFont="1" applyFill="1" applyBorder="1" applyAlignment="1">
      <alignment horizontal="center" vertical="center"/>
    </xf>
    <xf numFmtId="166" fontId="24" fillId="25" borderId="179" xfId="0" applyNumberFormat="1" applyFont="1" applyFill="1" applyBorder="1" applyAlignment="1">
      <alignment horizontal="center" vertical="center"/>
    </xf>
    <xf numFmtId="165" fontId="24" fillId="25" borderId="142" xfId="0" applyNumberFormat="1" applyFont="1" applyFill="1" applyBorder="1" applyAlignment="1">
      <alignment horizontal="center" vertical="center"/>
    </xf>
    <xf numFmtId="2" fontId="18" fillId="27" borderId="248" xfId="0" applyNumberFormat="1" applyFont="1" applyFill="1" applyBorder="1" applyAlignment="1">
      <alignment horizontal="center" vertical="center"/>
    </xf>
    <xf numFmtId="166" fontId="20" fillId="25" borderId="76" xfId="0" applyNumberFormat="1" applyFont="1" applyFill="1" applyBorder="1" applyAlignment="1">
      <alignment horizontal="center" vertical="center" wrapText="1"/>
    </xf>
    <xf numFmtId="2" fontId="14" fillId="26" borderId="87" xfId="0" applyNumberFormat="1" applyFont="1" applyFill="1" applyBorder="1" applyAlignment="1">
      <alignment horizontal="center" vertical="center"/>
    </xf>
    <xf numFmtId="49" fontId="16" fillId="25" borderId="136" xfId="0" applyNumberFormat="1" applyFont="1" applyFill="1" applyBorder="1" applyAlignment="1">
      <alignment horizontal="center" vertical="center"/>
    </xf>
    <xf numFmtId="165" fontId="13" fillId="0" borderId="59" xfId="35" applyNumberFormat="1" applyFont="1" applyBorder="1" applyAlignment="1">
      <alignment horizontal="left" vertical="center" wrapText="1"/>
    </xf>
    <xf numFmtId="0" fontId="16" fillId="25" borderId="59" xfId="0" applyFont="1" applyFill="1" applyBorder="1" applyAlignment="1">
      <alignment horizontal="center" vertical="center" wrapText="1"/>
    </xf>
    <xf numFmtId="0" fontId="16" fillId="25" borderId="70" xfId="0" applyFont="1" applyFill="1" applyBorder="1" applyAlignment="1">
      <alignment horizontal="center" vertical="center" wrapText="1"/>
    </xf>
    <xf numFmtId="166" fontId="11" fillId="25" borderId="136" xfId="0" applyNumberFormat="1" applyFont="1" applyFill="1" applyBorder="1" applyAlignment="1">
      <alignment horizontal="center" vertical="center"/>
    </xf>
    <xf numFmtId="2" fontId="24" fillId="26" borderId="105" xfId="0" applyNumberFormat="1" applyFont="1" applyFill="1" applyBorder="1" applyAlignment="1">
      <alignment horizontal="center" vertical="center"/>
    </xf>
    <xf numFmtId="0" fontId="16" fillId="25" borderId="269" xfId="0" applyFont="1" applyFill="1" applyBorder="1" applyAlignment="1">
      <alignment vertical="center" wrapText="1"/>
    </xf>
    <xf numFmtId="2" fontId="16" fillId="25" borderId="136" xfId="0" applyNumberFormat="1" applyFont="1" applyFill="1" applyBorder="1" applyAlignment="1">
      <alignment horizontal="center" vertical="center"/>
    </xf>
    <xf numFmtId="0" fontId="14" fillId="0" borderId="37" xfId="0" applyFont="1" applyBorder="1" applyAlignment="1">
      <alignment horizontal="left" vertical="center" wrapText="1"/>
    </xf>
    <xf numFmtId="2" fontId="18" fillId="28" borderId="136" xfId="0" applyNumberFormat="1" applyFont="1" applyFill="1" applyBorder="1" applyAlignment="1">
      <alignment horizontal="center" vertical="center"/>
    </xf>
    <xf numFmtId="2" fontId="18" fillId="28" borderId="125" xfId="0" applyNumberFormat="1" applyFont="1" applyFill="1" applyBorder="1" applyAlignment="1">
      <alignment horizontal="center" vertical="center"/>
    </xf>
    <xf numFmtId="0" fontId="13" fillId="25" borderId="263" xfId="0" applyFont="1" applyFill="1" applyBorder="1" applyAlignment="1">
      <alignment horizontal="center" vertical="center"/>
    </xf>
    <xf numFmtId="0" fontId="16" fillId="25" borderId="179" xfId="0" applyFont="1" applyFill="1" applyBorder="1" applyAlignment="1">
      <alignment vertical="center" wrapText="1"/>
    </xf>
    <xf numFmtId="2" fontId="13" fillId="25" borderId="271" xfId="0" applyNumberFormat="1" applyFont="1" applyFill="1" applyBorder="1" applyAlignment="1">
      <alignment horizontal="center" vertical="center"/>
    </xf>
    <xf numFmtId="2" fontId="13" fillId="26" borderId="34" xfId="0" applyNumberFormat="1" applyFont="1" applyFill="1" applyBorder="1" applyAlignment="1">
      <alignment horizontal="center" vertical="center"/>
    </xf>
    <xf numFmtId="0" fontId="16" fillId="25" borderId="59" xfId="0" applyFont="1" applyFill="1" applyBorder="1" applyAlignment="1">
      <alignment vertical="center" wrapText="1"/>
    </xf>
    <xf numFmtId="0" fontId="16" fillId="25" borderId="49" xfId="0" applyFont="1" applyFill="1" applyBorder="1" applyAlignment="1">
      <alignment vertical="center" wrapText="1"/>
    </xf>
    <xf numFmtId="2" fontId="18" fillId="28" borderId="33" xfId="0" applyNumberFormat="1" applyFont="1" applyFill="1" applyBorder="1" applyAlignment="1">
      <alignment horizontal="center" vertical="center"/>
    </xf>
    <xf numFmtId="2" fontId="35" fillId="29" borderId="58" xfId="0" applyNumberFormat="1" applyFont="1" applyFill="1" applyBorder="1" applyAlignment="1">
      <alignment horizontal="center" vertical="center"/>
    </xf>
    <xf numFmtId="0" fontId="16" fillId="25" borderId="37" xfId="0" applyFont="1" applyFill="1" applyBorder="1" applyAlignment="1">
      <alignment horizontal="center" vertical="center"/>
    </xf>
    <xf numFmtId="0" fontId="14" fillId="0" borderId="81" xfId="0" applyFont="1" applyBorder="1" applyAlignment="1">
      <alignment horizontal="left" vertical="center" wrapText="1"/>
    </xf>
    <xf numFmtId="2" fontId="13" fillId="0" borderId="35" xfId="0" applyNumberFormat="1" applyFont="1" applyBorder="1" applyAlignment="1">
      <alignment horizontal="center" vertical="center"/>
    </xf>
    <xf numFmtId="2" fontId="11" fillId="0" borderId="35" xfId="0" applyNumberFormat="1" applyFont="1" applyBorder="1" applyAlignment="1">
      <alignment horizontal="center" vertical="center"/>
    </xf>
    <xf numFmtId="2" fontId="11" fillId="26" borderId="35" xfId="0" applyNumberFormat="1" applyFont="1" applyFill="1" applyBorder="1" applyAlignment="1">
      <alignment horizontal="center" vertical="center"/>
    </xf>
    <xf numFmtId="2" fontId="18" fillId="27" borderId="70" xfId="0" applyNumberFormat="1" applyFont="1" applyFill="1" applyBorder="1" applyAlignment="1">
      <alignment horizontal="center" vertical="center"/>
    </xf>
    <xf numFmtId="2" fontId="11" fillId="0" borderId="58" xfId="0" applyNumberFormat="1" applyFont="1" applyBorder="1" applyAlignment="1">
      <alignment horizontal="left" vertical="center" wrapText="1"/>
    </xf>
    <xf numFmtId="2" fontId="11" fillId="0" borderId="0" xfId="0" applyNumberFormat="1" applyFont="1" applyAlignment="1">
      <alignment horizontal="left" vertical="center" wrapText="1"/>
    </xf>
    <xf numFmtId="2" fontId="11" fillId="0" borderId="58" xfId="0" applyNumberFormat="1" applyFont="1" applyBorder="1" applyAlignment="1">
      <alignment horizontal="center" vertical="center"/>
    </xf>
    <xf numFmtId="0" fontId="42" fillId="0" borderId="0" xfId="0" applyFont="1"/>
    <xf numFmtId="0" fontId="33" fillId="0" borderId="0" xfId="0" applyFont="1" applyAlignment="1">
      <alignment horizontal="center"/>
    </xf>
    <xf numFmtId="0" fontId="33" fillId="0" borderId="0" xfId="0" applyFont="1" applyAlignment="1">
      <alignment horizontal="center" vertical="center"/>
    </xf>
    <xf numFmtId="2" fontId="13" fillId="25" borderId="296" xfId="23" applyNumberFormat="1" applyFont="1" applyFill="1" applyBorder="1" applyAlignment="1">
      <alignment horizontal="center" vertical="center"/>
    </xf>
    <xf numFmtId="2" fontId="13" fillId="25" borderId="141" xfId="23" applyNumberFormat="1" applyFont="1" applyFill="1" applyBorder="1" applyAlignment="1">
      <alignment horizontal="center" vertical="center"/>
    </xf>
    <xf numFmtId="2" fontId="13" fillId="25" borderId="143" xfId="23" applyNumberFormat="1" applyFont="1" applyFill="1" applyBorder="1" applyAlignment="1">
      <alignment horizontal="center" vertical="center"/>
    </xf>
    <xf numFmtId="2" fontId="13" fillId="25" borderId="81" xfId="23" applyNumberFormat="1" applyFont="1" applyFill="1" applyBorder="1" applyAlignment="1">
      <alignment horizontal="center" vertical="center"/>
    </xf>
    <xf numFmtId="2" fontId="13" fillId="25" borderId="278" xfId="23" applyNumberFormat="1" applyFont="1" applyFill="1" applyBorder="1" applyAlignment="1">
      <alignment horizontal="center" vertical="center"/>
    </xf>
    <xf numFmtId="2" fontId="13" fillId="25" borderId="59" xfId="23" applyNumberFormat="1" applyFont="1" applyFill="1" applyBorder="1" applyAlignment="1">
      <alignment horizontal="center" vertical="center"/>
    </xf>
    <xf numFmtId="2" fontId="13" fillId="25" borderId="339" xfId="23" applyNumberFormat="1" applyFont="1" applyFill="1" applyBorder="1" applyAlignment="1">
      <alignment horizontal="center" vertical="center"/>
    </xf>
    <xf numFmtId="2" fontId="13" fillId="25" borderId="342" xfId="23" applyNumberFormat="1" applyFont="1" applyFill="1" applyBorder="1" applyAlignment="1">
      <alignment horizontal="center" vertical="center"/>
    </xf>
    <xf numFmtId="2" fontId="13" fillId="25" borderId="341" xfId="23" applyNumberFormat="1" applyFont="1" applyFill="1" applyBorder="1" applyAlignment="1">
      <alignment horizontal="center" vertical="center"/>
    </xf>
    <xf numFmtId="0" fontId="11" fillId="25" borderId="35" xfId="23" applyFont="1" applyFill="1" applyBorder="1" applyAlignment="1">
      <alignment horizontal="center" vertical="center"/>
    </xf>
    <xf numFmtId="166" fontId="13" fillId="25" borderId="136" xfId="0" applyNumberFormat="1" applyFont="1" applyFill="1" applyBorder="1" applyAlignment="1">
      <alignment horizontal="center" vertical="center"/>
    </xf>
    <xf numFmtId="0" fontId="13" fillId="0" borderId="344" xfId="0" applyFont="1" applyBorder="1" applyAlignment="1">
      <alignment horizontal="center" vertical="center"/>
    </xf>
    <xf numFmtId="2" fontId="11" fillId="26" borderId="339" xfId="0" applyNumberFormat="1" applyFont="1" applyFill="1" applyBorder="1" applyAlignment="1">
      <alignment horizontal="center" vertical="center"/>
    </xf>
    <xf numFmtId="2" fontId="32" fillId="27" borderId="212" xfId="0" applyNumberFormat="1" applyFont="1" applyFill="1" applyBorder="1" applyAlignment="1">
      <alignment horizontal="center" vertical="center"/>
    </xf>
    <xf numFmtId="0" fontId="13" fillId="0" borderId="35" xfId="0" applyFont="1" applyBorder="1" applyAlignment="1">
      <alignment horizontal="center" vertical="center"/>
    </xf>
    <xf numFmtId="166" fontId="43" fillId="25" borderId="142" xfId="0" applyNumberFormat="1" applyFont="1" applyFill="1" applyBorder="1" applyAlignment="1">
      <alignment horizontal="center" vertical="center"/>
    </xf>
    <xf numFmtId="166" fontId="13" fillId="25" borderId="143" xfId="0" applyNumberFormat="1" applyFont="1" applyFill="1" applyBorder="1" applyAlignment="1">
      <alignment horizontal="center" vertical="center"/>
    </xf>
    <xf numFmtId="166" fontId="20" fillId="25" borderId="0" xfId="0" applyNumberFormat="1" applyFont="1" applyFill="1" applyAlignment="1">
      <alignment horizontal="center" vertical="center" wrapText="1"/>
    </xf>
    <xf numFmtId="166" fontId="14" fillId="26" borderId="76" xfId="0" applyNumberFormat="1" applyFont="1" applyFill="1" applyBorder="1" applyAlignment="1">
      <alignment horizontal="center" vertical="center"/>
    </xf>
    <xf numFmtId="1" fontId="14" fillId="25" borderId="58" xfId="0" applyNumberFormat="1" applyFont="1" applyFill="1" applyBorder="1" applyAlignment="1">
      <alignment vertical="center" wrapText="1"/>
    </xf>
    <xf numFmtId="1" fontId="14" fillId="25" borderId="59" xfId="0" applyNumberFormat="1" applyFont="1" applyFill="1" applyBorder="1" applyAlignment="1">
      <alignment vertical="center" wrapText="1"/>
    </xf>
    <xf numFmtId="1" fontId="14" fillId="25" borderId="49" xfId="0" applyNumberFormat="1" applyFont="1" applyFill="1" applyBorder="1" applyAlignment="1">
      <alignment vertical="center" wrapText="1"/>
    </xf>
    <xf numFmtId="166" fontId="32" fillId="27" borderId="312" xfId="0" applyNumberFormat="1" applyFont="1" applyFill="1" applyBorder="1" applyAlignment="1">
      <alignment horizontal="center" vertical="center"/>
    </xf>
    <xf numFmtId="2" fontId="18" fillId="27" borderId="187" xfId="0" applyNumberFormat="1" applyFont="1" applyFill="1" applyBorder="1" applyAlignment="1">
      <alignment horizontal="center" vertical="center"/>
    </xf>
    <xf numFmtId="2" fontId="18" fillId="29" borderId="334" xfId="0" applyNumberFormat="1" applyFont="1" applyFill="1" applyBorder="1" applyAlignment="1">
      <alignment horizontal="center" vertical="center"/>
    </xf>
    <xf numFmtId="2" fontId="18" fillId="30" borderId="334" xfId="0" applyNumberFormat="1" applyFont="1" applyFill="1" applyBorder="1" applyAlignment="1">
      <alignment horizontal="center" vertical="center"/>
    </xf>
    <xf numFmtId="2" fontId="18" fillId="31" borderId="193" xfId="0" applyNumberFormat="1" applyFont="1" applyFill="1" applyBorder="1" applyAlignment="1">
      <alignment horizontal="center" vertical="top"/>
    </xf>
    <xf numFmtId="2" fontId="18" fillId="29" borderId="34" xfId="0" applyNumberFormat="1" applyFont="1" applyFill="1" applyBorder="1" applyAlignment="1">
      <alignment horizontal="center" vertical="center"/>
    </xf>
    <xf numFmtId="2" fontId="18" fillId="30" borderId="76" xfId="0" applyNumberFormat="1" applyFont="1" applyFill="1" applyBorder="1" applyAlignment="1">
      <alignment horizontal="center" vertical="center"/>
    </xf>
    <xf numFmtId="2" fontId="18" fillId="31" borderId="92" xfId="0" applyNumberFormat="1" applyFont="1" applyFill="1" applyBorder="1" applyAlignment="1">
      <alignment horizontal="center" vertical="top"/>
    </xf>
    <xf numFmtId="166" fontId="13" fillId="26" borderId="64" xfId="0" applyNumberFormat="1" applyFont="1" applyFill="1" applyBorder="1" applyAlignment="1">
      <alignment horizontal="center" vertical="center"/>
    </xf>
    <xf numFmtId="166" fontId="13" fillId="25" borderId="149" xfId="0" applyNumberFormat="1" applyFont="1" applyFill="1" applyBorder="1" applyAlignment="1">
      <alignment horizontal="center" vertical="center"/>
    </xf>
    <xf numFmtId="166" fontId="13" fillId="25" borderId="142" xfId="0" applyNumberFormat="1" applyFont="1" applyFill="1" applyBorder="1" applyAlignment="1">
      <alignment horizontal="center" vertical="center"/>
    </xf>
    <xf numFmtId="166" fontId="13" fillId="25" borderId="179" xfId="0" applyNumberFormat="1" applyFont="1" applyFill="1" applyBorder="1" applyAlignment="1">
      <alignment horizontal="center" vertical="center"/>
    </xf>
    <xf numFmtId="166" fontId="11" fillId="25" borderId="142" xfId="0" applyNumberFormat="1" applyFont="1" applyFill="1" applyBorder="1" applyAlignment="1">
      <alignment horizontal="center" vertical="center"/>
    </xf>
    <xf numFmtId="166" fontId="35" fillId="27" borderId="165" xfId="0" applyNumberFormat="1" applyFont="1" applyFill="1" applyBorder="1" applyAlignment="1">
      <alignment horizontal="center" vertical="center"/>
    </xf>
    <xf numFmtId="166" fontId="11" fillId="25" borderId="149" xfId="0" applyNumberFormat="1" applyFont="1" applyFill="1" applyBorder="1" applyAlignment="1">
      <alignment horizontal="center" vertical="center"/>
    </xf>
    <xf numFmtId="166" fontId="13" fillId="26" borderId="81" xfId="0" applyNumberFormat="1" applyFont="1" applyFill="1" applyBorder="1" applyAlignment="1">
      <alignment horizontal="center" vertical="center"/>
    </xf>
    <xf numFmtId="166" fontId="13" fillId="26" borderId="86" xfId="0" applyNumberFormat="1" applyFont="1" applyFill="1" applyBorder="1" applyAlignment="1">
      <alignment horizontal="center" vertical="center"/>
    </xf>
    <xf numFmtId="166" fontId="13" fillId="0" borderId="37" xfId="0" applyNumberFormat="1" applyFont="1" applyBorder="1" applyAlignment="1">
      <alignment horizontal="center" vertical="center"/>
    </xf>
    <xf numFmtId="166" fontId="13" fillId="0" borderId="49" xfId="0" applyNumberFormat="1" applyFont="1" applyBorder="1" applyAlignment="1">
      <alignment horizontal="center" vertical="center"/>
    </xf>
    <xf numFmtId="166" fontId="13" fillId="26" borderId="37" xfId="0" applyNumberFormat="1" applyFont="1" applyFill="1" applyBorder="1" applyAlignment="1">
      <alignment horizontal="center" vertical="center"/>
    </xf>
    <xf numFmtId="166" fontId="13" fillId="26" borderId="59" xfId="0" applyNumberFormat="1" applyFont="1" applyFill="1" applyBorder="1" applyAlignment="1">
      <alignment horizontal="center" vertical="center"/>
    </xf>
    <xf numFmtId="166" fontId="13" fillId="26" borderId="141" xfId="0" applyNumberFormat="1" applyFont="1" applyFill="1" applyBorder="1" applyAlignment="1">
      <alignment horizontal="center" vertical="center"/>
    </xf>
    <xf numFmtId="166" fontId="13" fillId="26" borderId="143" xfId="0" applyNumberFormat="1" applyFont="1" applyFill="1" applyBorder="1" applyAlignment="1">
      <alignment horizontal="center" vertical="center"/>
    </xf>
    <xf numFmtId="166" fontId="13" fillId="26" borderId="178" xfId="0" applyNumberFormat="1" applyFont="1" applyFill="1" applyBorder="1" applyAlignment="1">
      <alignment horizontal="center" vertical="center"/>
    </xf>
    <xf numFmtId="166" fontId="13" fillId="26" borderId="166" xfId="0" applyNumberFormat="1" applyFont="1" applyFill="1" applyBorder="1" applyAlignment="1">
      <alignment horizontal="center" vertical="center"/>
    </xf>
    <xf numFmtId="166" fontId="13" fillId="26" borderId="49" xfId="0" applyNumberFormat="1" applyFont="1" applyFill="1" applyBorder="1" applyAlignment="1">
      <alignment horizontal="center" vertical="center"/>
    </xf>
    <xf numFmtId="0" fontId="13" fillId="25" borderId="344" xfId="0" applyFont="1" applyFill="1" applyBorder="1" applyAlignment="1">
      <alignment horizontal="center" vertical="center" wrapText="1"/>
    </xf>
    <xf numFmtId="0" fontId="13" fillId="25" borderId="345" xfId="0" applyFont="1" applyFill="1" applyBorder="1" applyAlignment="1">
      <alignment horizontal="center" vertical="center"/>
    </xf>
    <xf numFmtId="2" fontId="13" fillId="0" borderId="344" xfId="0" applyNumberFormat="1" applyFont="1" applyBorder="1" applyAlignment="1">
      <alignment horizontal="center" vertical="center"/>
    </xf>
    <xf numFmtId="0" fontId="13" fillId="25" borderId="270" xfId="0" applyFont="1" applyFill="1" applyBorder="1" applyAlignment="1">
      <alignment horizontal="center" vertical="center"/>
    </xf>
    <xf numFmtId="49" fontId="16" fillId="25" borderId="143" xfId="0" applyNumberFormat="1" applyFont="1" applyFill="1" applyBorder="1" applyAlignment="1">
      <alignment horizontal="center" vertical="center"/>
    </xf>
    <xf numFmtId="2" fontId="16" fillId="25" borderId="143" xfId="0" applyNumberFormat="1" applyFont="1" applyFill="1" applyBorder="1" applyAlignment="1">
      <alignment horizontal="center" vertical="center"/>
    </xf>
    <xf numFmtId="0" fontId="41" fillId="25" borderId="340" xfId="0" applyFont="1" applyFill="1" applyBorder="1" applyAlignment="1">
      <alignment horizontal="center" vertical="center"/>
    </xf>
    <xf numFmtId="0" fontId="39" fillId="25" borderId="59" xfId="23" applyFont="1" applyFill="1" applyBorder="1" applyAlignment="1">
      <alignment horizontal="center" vertical="center" wrapText="1"/>
    </xf>
    <xf numFmtId="2" fontId="39" fillId="26" borderId="108" xfId="23" applyNumberFormat="1" applyFont="1" applyFill="1" applyBorder="1" applyAlignment="1">
      <alignment horizontal="center" vertical="center"/>
    </xf>
    <xf numFmtId="2" fontId="44" fillId="27" borderId="188" xfId="23" applyNumberFormat="1" applyFont="1" applyFill="1" applyBorder="1" applyAlignment="1">
      <alignment horizontal="center" vertical="center"/>
    </xf>
    <xf numFmtId="2" fontId="41" fillId="26" borderId="105" xfId="23" applyNumberFormat="1" applyFont="1" applyFill="1" applyBorder="1" applyAlignment="1">
      <alignment horizontal="center" vertical="center"/>
    </xf>
    <xf numFmtId="0" fontId="39" fillId="25" borderId="142" xfId="23" applyFont="1" applyFill="1" applyBorder="1" applyAlignment="1">
      <alignment horizontal="center" vertical="center" wrapText="1"/>
    </xf>
    <xf numFmtId="2" fontId="39" fillId="26" borderId="143" xfId="23" applyNumberFormat="1" applyFont="1" applyFill="1" applyBorder="1" applyAlignment="1">
      <alignment horizontal="center" vertical="center"/>
    </xf>
    <xf numFmtId="0" fontId="41" fillId="35" borderId="0" xfId="23" applyFont="1" applyFill="1" applyAlignment="1">
      <alignment horizontal="center" vertical="center"/>
    </xf>
    <xf numFmtId="0" fontId="41" fillId="25" borderId="37" xfId="23" applyFont="1" applyFill="1" applyBorder="1" applyAlignment="1">
      <alignment horizontal="center" vertical="center"/>
    </xf>
    <xf numFmtId="0" fontId="44" fillId="27" borderId="123" xfId="23" applyFont="1" applyFill="1" applyBorder="1" applyAlignment="1">
      <alignment horizontal="center" vertical="center"/>
    </xf>
    <xf numFmtId="0" fontId="41" fillId="25" borderId="25" xfId="23" applyFont="1" applyFill="1" applyBorder="1" applyAlignment="1">
      <alignment horizontal="center" vertical="center"/>
    </xf>
    <xf numFmtId="0" fontId="41" fillId="25" borderId="0" xfId="23" applyFont="1" applyFill="1" applyAlignment="1">
      <alignment horizontal="center" vertical="center"/>
    </xf>
    <xf numFmtId="0" fontId="41" fillId="0" borderId="136" xfId="0" applyFont="1" applyBorder="1" applyAlignment="1">
      <alignment horizontal="center" vertical="center"/>
    </xf>
    <xf numFmtId="2" fontId="13" fillId="0" borderId="345" xfId="0" applyNumberFormat="1" applyFont="1" applyBorder="1" applyAlignment="1">
      <alignment horizontal="center"/>
    </xf>
    <xf numFmtId="2" fontId="13" fillId="0" borderId="345" xfId="0" applyNumberFormat="1" applyFont="1" applyBorder="1" applyAlignment="1">
      <alignment horizontal="center" vertical="center"/>
    </xf>
    <xf numFmtId="2" fontId="13" fillId="26" borderId="350" xfId="0" applyNumberFormat="1" applyFont="1" applyFill="1" applyBorder="1" applyAlignment="1">
      <alignment horizontal="center" vertical="center"/>
    </xf>
    <xf numFmtId="2" fontId="13" fillId="26" borderId="351" xfId="0" applyNumberFormat="1" applyFont="1" applyFill="1" applyBorder="1" applyAlignment="1">
      <alignment horizontal="center" vertical="center"/>
    </xf>
    <xf numFmtId="0" fontId="13" fillId="25" borderId="349" xfId="0" applyFont="1" applyFill="1" applyBorder="1" applyAlignment="1">
      <alignment horizontal="center" vertical="center"/>
    </xf>
    <xf numFmtId="2" fontId="13" fillId="26" borderId="358" xfId="0" applyNumberFormat="1" applyFont="1" applyFill="1" applyBorder="1" applyAlignment="1">
      <alignment horizontal="center" vertical="center"/>
    </xf>
    <xf numFmtId="0" fontId="13" fillId="25" borderId="364" xfId="0" applyFont="1" applyFill="1" applyBorder="1" applyAlignment="1">
      <alignment horizontal="center" vertical="center" wrapText="1"/>
    </xf>
    <xf numFmtId="0" fontId="13" fillId="25" borderId="345" xfId="23" applyFont="1" applyFill="1" applyBorder="1" applyAlignment="1">
      <alignment horizontal="center" vertical="center" wrapText="1"/>
    </xf>
    <xf numFmtId="2" fontId="14" fillId="36" borderId="345" xfId="23" applyNumberFormat="1" applyFont="1" applyFill="1" applyBorder="1" applyAlignment="1">
      <alignment horizontal="center" vertical="center"/>
    </xf>
    <xf numFmtId="2" fontId="13" fillId="36" borderId="345" xfId="23" applyNumberFormat="1" applyFont="1" applyFill="1" applyBorder="1" applyAlignment="1">
      <alignment horizontal="center" vertical="center"/>
    </xf>
    <xf numFmtId="2" fontId="13" fillId="25" borderId="345" xfId="23" applyNumberFormat="1" applyFont="1" applyFill="1" applyBorder="1" applyAlignment="1">
      <alignment horizontal="center" vertical="center"/>
    </xf>
    <xf numFmtId="2" fontId="13" fillId="25" borderId="349" xfId="0" applyNumberFormat="1" applyFont="1" applyFill="1" applyBorder="1" applyAlignment="1">
      <alignment horizontal="center" vertical="center"/>
    </xf>
    <xf numFmtId="0" fontId="13" fillId="0" borderId="345" xfId="0" applyFont="1" applyBorder="1" applyAlignment="1">
      <alignment horizontal="center" vertical="center"/>
    </xf>
    <xf numFmtId="166" fontId="13" fillId="25" borderId="59" xfId="0" applyNumberFormat="1" applyFont="1" applyFill="1" applyBorder="1" applyAlignment="1">
      <alignment horizontal="center" vertical="center"/>
    </xf>
    <xf numFmtId="2" fontId="13" fillId="25" borderId="167" xfId="0" applyNumberFormat="1" applyFont="1" applyFill="1" applyBorder="1" applyAlignment="1">
      <alignment horizontal="center" vertical="center"/>
    </xf>
    <xf numFmtId="166" fontId="13" fillId="0" borderId="376" xfId="0" applyNumberFormat="1" applyFont="1" applyBorder="1" applyAlignment="1">
      <alignment horizontal="center" vertical="center"/>
    </xf>
    <xf numFmtId="2" fontId="13" fillId="0" borderId="364" xfId="0" applyNumberFormat="1" applyFont="1" applyBorder="1" applyAlignment="1">
      <alignment horizontal="center"/>
    </xf>
    <xf numFmtId="2" fontId="13" fillId="26" borderId="379" xfId="0" applyNumberFormat="1" applyFont="1" applyFill="1" applyBorder="1" applyAlignment="1">
      <alignment horizontal="center" vertical="center"/>
    </xf>
    <xf numFmtId="2" fontId="13" fillId="26" borderId="367" xfId="0" applyNumberFormat="1" applyFont="1" applyFill="1" applyBorder="1" applyAlignment="1">
      <alignment horizontal="center" vertical="center"/>
    </xf>
    <xf numFmtId="2" fontId="13" fillId="26" borderId="364" xfId="0" applyNumberFormat="1" applyFont="1" applyFill="1" applyBorder="1" applyAlignment="1">
      <alignment horizontal="center" vertical="center"/>
    </xf>
    <xf numFmtId="2" fontId="13" fillId="0" borderId="364" xfId="0" applyNumberFormat="1" applyFont="1" applyBorder="1" applyAlignment="1">
      <alignment horizontal="center" vertical="center"/>
    </xf>
    <xf numFmtId="2" fontId="11" fillId="0" borderId="364" xfId="0" applyNumberFormat="1" applyFont="1" applyBorder="1" applyAlignment="1">
      <alignment horizontal="center" vertical="center"/>
    </xf>
    <xf numFmtId="0" fontId="16" fillId="0" borderId="380" xfId="0" applyFont="1" applyBorder="1" applyAlignment="1">
      <alignment horizontal="center" vertical="center" wrapText="1"/>
    </xf>
    <xf numFmtId="2" fontId="13" fillId="26" borderId="368" xfId="0" applyNumberFormat="1" applyFont="1" applyFill="1" applyBorder="1" applyAlignment="1">
      <alignment horizontal="center" vertical="center"/>
    </xf>
    <xf numFmtId="0" fontId="14" fillId="0" borderId="369" xfId="0" applyFont="1" applyBorder="1" applyAlignment="1">
      <alignment vertical="top" wrapText="1"/>
    </xf>
    <xf numFmtId="0" fontId="14" fillId="0" borderId="369" xfId="0" applyFont="1" applyBorder="1" applyAlignment="1">
      <alignment horizontal="left" vertical="center" wrapText="1"/>
    </xf>
    <xf numFmtId="0" fontId="13" fillId="25" borderId="362" xfId="0" applyFont="1" applyFill="1" applyBorder="1" applyAlignment="1">
      <alignment horizontal="center" vertical="center" wrapText="1"/>
    </xf>
    <xf numFmtId="166" fontId="13" fillId="26" borderId="362" xfId="0" applyNumberFormat="1" applyFont="1" applyFill="1" applyBorder="1" applyAlignment="1">
      <alignment horizontal="center" vertical="center"/>
    </xf>
    <xf numFmtId="2" fontId="13" fillId="26" borderId="362" xfId="0" applyNumberFormat="1" applyFont="1" applyFill="1" applyBorder="1" applyAlignment="1">
      <alignment horizontal="center" vertical="center"/>
    </xf>
    <xf numFmtId="166" fontId="13" fillId="26" borderId="349" xfId="0" applyNumberFormat="1" applyFont="1" applyFill="1" applyBorder="1" applyAlignment="1">
      <alignment horizontal="center" vertical="center"/>
    </xf>
    <xf numFmtId="0" fontId="13" fillId="25" borderId="349" xfId="0" applyFont="1" applyFill="1" applyBorder="1" applyAlignment="1">
      <alignment horizontal="center" vertical="center" wrapText="1"/>
    </xf>
    <xf numFmtId="0" fontId="14" fillId="0" borderId="364" xfId="0" applyFont="1" applyBorder="1" applyAlignment="1">
      <alignment horizontal="left" vertical="center" wrapText="1"/>
    </xf>
    <xf numFmtId="0" fontId="13" fillId="25" borderId="364" xfId="0" applyFont="1" applyFill="1" applyBorder="1" applyAlignment="1">
      <alignment horizontal="center" vertical="center"/>
    </xf>
    <xf numFmtId="2" fontId="13" fillId="25" borderId="364" xfId="0" applyNumberFormat="1" applyFont="1" applyFill="1" applyBorder="1" applyAlignment="1">
      <alignment horizontal="center" vertical="center"/>
    </xf>
    <xf numFmtId="0" fontId="16" fillId="0" borderId="364" xfId="0" applyFont="1" applyBorder="1" applyAlignment="1">
      <alignment horizontal="left" vertical="center" wrapText="1"/>
    </xf>
    <xf numFmtId="0" fontId="16" fillId="0" borderId="364" xfId="0" applyFont="1" applyBorder="1" applyAlignment="1">
      <alignment vertical="center" wrapText="1"/>
    </xf>
    <xf numFmtId="0" fontId="13" fillId="25" borderId="362" xfId="0" applyFont="1" applyFill="1" applyBorder="1" applyAlignment="1">
      <alignment horizontal="center" vertical="center"/>
    </xf>
    <xf numFmtId="2" fontId="13" fillId="25" borderId="362" xfId="0" applyNumberFormat="1" applyFont="1" applyFill="1" applyBorder="1" applyAlignment="1">
      <alignment horizontal="center" vertical="center"/>
    </xf>
    <xf numFmtId="2" fontId="11" fillId="25" borderId="364" xfId="0" applyNumberFormat="1" applyFont="1" applyFill="1" applyBorder="1" applyAlignment="1">
      <alignment horizontal="center" vertical="center"/>
    </xf>
    <xf numFmtId="0" fontId="14" fillId="0" borderId="364" xfId="0" applyFont="1" applyBorder="1" applyAlignment="1">
      <alignment vertical="center" wrapText="1"/>
    </xf>
    <xf numFmtId="2" fontId="11" fillId="25" borderId="362" xfId="0" applyNumberFormat="1" applyFont="1" applyFill="1" applyBorder="1" applyAlignment="1">
      <alignment horizontal="center" vertical="center"/>
    </xf>
    <xf numFmtId="165" fontId="13" fillId="39" borderId="364" xfId="35" applyNumberFormat="1" applyFont="1" applyFill="1" applyBorder="1" applyAlignment="1">
      <alignment vertical="center" wrapText="1"/>
    </xf>
    <xf numFmtId="0" fontId="16" fillId="0" borderId="372" xfId="0" applyFont="1" applyBorder="1" applyAlignment="1">
      <alignment horizontal="center" vertical="center" wrapText="1"/>
    </xf>
    <xf numFmtId="2" fontId="13" fillId="0" borderId="368" xfId="0" applyNumberFormat="1" applyFont="1" applyBorder="1" applyAlignment="1">
      <alignment horizontal="center" vertical="center"/>
    </xf>
    <xf numFmtId="165" fontId="13" fillId="0" borderId="364" xfId="35" applyNumberFormat="1" applyFont="1" applyBorder="1" applyAlignment="1">
      <alignment horizontal="left" vertical="center" wrapText="1"/>
    </xf>
    <xf numFmtId="0" fontId="16" fillId="25" borderId="364" xfId="0" applyFont="1" applyFill="1" applyBorder="1" applyAlignment="1">
      <alignment horizontal="center" vertical="center" wrapText="1"/>
    </xf>
    <xf numFmtId="165" fontId="13" fillId="0" borderId="382" xfId="35" applyNumberFormat="1" applyFont="1" applyBorder="1" applyAlignment="1">
      <alignment horizontal="left" vertical="center" wrapText="1"/>
    </xf>
    <xf numFmtId="0" fontId="16" fillId="25" borderId="382" xfId="0" applyFont="1" applyFill="1" applyBorder="1" applyAlignment="1">
      <alignment horizontal="center" vertical="center" wrapText="1"/>
    </xf>
    <xf numFmtId="2" fontId="13" fillId="26" borderId="382" xfId="0" applyNumberFormat="1" applyFont="1" applyFill="1" applyBorder="1" applyAlignment="1">
      <alignment horizontal="center" vertical="center"/>
    </xf>
    <xf numFmtId="0" fontId="16" fillId="25" borderId="362" xfId="0" applyFont="1" applyFill="1" applyBorder="1" applyAlignment="1">
      <alignment horizontal="center" vertical="center" wrapText="1"/>
    </xf>
    <xf numFmtId="0" fontId="16" fillId="25" borderId="364" xfId="0" applyFont="1" applyFill="1" applyBorder="1" applyAlignment="1">
      <alignment horizontal="center" vertical="center"/>
    </xf>
    <xf numFmtId="0" fontId="16" fillId="25" borderId="382" xfId="0" applyFont="1" applyFill="1" applyBorder="1" applyAlignment="1">
      <alignment horizontal="center" vertical="center"/>
    </xf>
    <xf numFmtId="0" fontId="13" fillId="0" borderId="382" xfId="0" applyFont="1" applyBorder="1" applyAlignment="1">
      <alignment horizontal="center" vertical="center"/>
    </xf>
    <xf numFmtId="2" fontId="13" fillId="0" borderId="382" xfId="0" applyNumberFormat="1" applyFont="1" applyBorder="1" applyAlignment="1">
      <alignment horizontal="center" vertical="center"/>
    </xf>
    <xf numFmtId="0" fontId="13" fillId="25" borderId="382" xfId="0" applyFont="1" applyFill="1" applyBorder="1" applyAlignment="1">
      <alignment horizontal="center" vertical="center"/>
    </xf>
    <xf numFmtId="0" fontId="39" fillId="25" borderId="382" xfId="23" applyFont="1" applyFill="1" applyBorder="1" applyAlignment="1">
      <alignment horizontal="center" vertical="center"/>
    </xf>
    <xf numFmtId="2" fontId="39" fillId="26" borderId="385" xfId="23" applyNumberFormat="1" applyFont="1" applyFill="1" applyBorder="1" applyAlignment="1">
      <alignment horizontal="center" vertical="center"/>
    </xf>
    <xf numFmtId="0" fontId="41" fillId="25" borderId="359" xfId="23" applyFont="1" applyFill="1" applyBorder="1" applyAlignment="1">
      <alignment horizontal="center" vertical="center"/>
    </xf>
    <xf numFmtId="2" fontId="41" fillId="26" borderId="387" xfId="23" applyNumberFormat="1" applyFont="1" applyFill="1" applyBorder="1" applyAlignment="1">
      <alignment horizontal="center" vertical="center"/>
    </xf>
    <xf numFmtId="2" fontId="13" fillId="26" borderId="387" xfId="23" applyNumberFormat="1" applyFont="1" applyFill="1" applyBorder="1" applyAlignment="1">
      <alignment horizontal="center" vertical="center"/>
    </xf>
    <xf numFmtId="0" fontId="13" fillId="25" borderId="359" xfId="23" applyFont="1" applyFill="1" applyBorder="1" applyAlignment="1">
      <alignment horizontal="center" vertical="center"/>
    </xf>
    <xf numFmtId="2" fontId="13" fillId="25" borderId="382" xfId="23" applyNumberFormat="1" applyFont="1" applyFill="1" applyBorder="1" applyAlignment="1">
      <alignment horizontal="center" vertical="center"/>
    </xf>
    <xf numFmtId="0" fontId="13" fillId="25" borderId="386" xfId="0" applyFont="1" applyFill="1" applyBorder="1" applyAlignment="1">
      <alignment horizontal="center" vertical="center"/>
    </xf>
    <xf numFmtId="0" fontId="11" fillId="25" borderId="388" xfId="23" applyFont="1" applyFill="1" applyBorder="1" applyAlignment="1">
      <alignment horizontal="center" vertical="center" wrapText="1"/>
    </xf>
    <xf numFmtId="2" fontId="13" fillId="26" borderId="389" xfId="23" applyNumberFormat="1" applyFont="1" applyFill="1" applyBorder="1" applyAlignment="1">
      <alignment horizontal="center" vertical="center"/>
    </xf>
    <xf numFmtId="0" fontId="41" fillId="25" borderId="388" xfId="23" applyFont="1" applyFill="1" applyBorder="1" applyAlignment="1">
      <alignment horizontal="center" vertical="center" wrapText="1"/>
    </xf>
    <xf numFmtId="2" fontId="14" fillId="26" borderId="389" xfId="23" applyNumberFormat="1" applyFont="1" applyFill="1" applyBorder="1" applyAlignment="1">
      <alignment horizontal="center" vertical="center"/>
    </xf>
    <xf numFmtId="2" fontId="13" fillId="26" borderId="387" xfId="0" applyNumberFormat="1" applyFont="1" applyFill="1" applyBorder="1" applyAlignment="1">
      <alignment horizontal="center" vertical="center"/>
    </xf>
    <xf numFmtId="0" fontId="13" fillId="25" borderId="357" xfId="0" applyFont="1" applyFill="1" applyBorder="1" applyAlignment="1">
      <alignment horizontal="center" vertical="center"/>
    </xf>
    <xf numFmtId="49" fontId="41" fillId="25" borderId="357" xfId="0" applyNumberFormat="1" applyFont="1" applyFill="1" applyBorder="1" applyAlignment="1">
      <alignment horizontal="center" vertical="center"/>
    </xf>
    <xf numFmtId="49" fontId="13" fillId="25" borderId="357" xfId="0" applyNumberFormat="1" applyFont="1" applyFill="1" applyBorder="1" applyAlignment="1">
      <alignment horizontal="center" vertical="center"/>
    </xf>
    <xf numFmtId="0" fontId="21" fillId="43" borderId="393" xfId="0" applyFont="1" applyFill="1" applyBorder="1" applyAlignment="1">
      <alignment wrapText="1"/>
    </xf>
    <xf numFmtId="0" fontId="21" fillId="43" borderId="375" xfId="0" applyFont="1" applyFill="1" applyBorder="1" applyAlignment="1">
      <alignment wrapText="1"/>
    </xf>
    <xf numFmtId="0" fontId="21" fillId="43" borderId="394" xfId="0" applyFont="1" applyFill="1" applyBorder="1" applyAlignment="1">
      <alignment wrapText="1"/>
    </xf>
    <xf numFmtId="0" fontId="21" fillId="43" borderId="395" xfId="0" applyFont="1" applyFill="1" applyBorder="1" applyAlignment="1">
      <alignment wrapText="1"/>
    </xf>
    <xf numFmtId="0" fontId="22" fillId="0" borderId="393" xfId="0" applyFont="1" applyBorder="1" applyAlignment="1">
      <alignment wrapText="1"/>
    </xf>
    <xf numFmtId="0" fontId="22" fillId="0" borderId="396" xfId="0" applyFont="1" applyBorder="1" applyAlignment="1">
      <alignment wrapText="1"/>
    </xf>
    <xf numFmtId="2" fontId="11" fillId="25" borderId="59" xfId="0" applyNumberFormat="1" applyFont="1" applyFill="1" applyBorder="1" applyAlignment="1">
      <alignment horizontal="center" vertical="center"/>
    </xf>
    <xf numFmtId="0" fontId="11" fillId="25" borderId="59" xfId="0" applyFont="1" applyFill="1" applyBorder="1" applyAlignment="1">
      <alignment horizontal="center" vertical="center"/>
    </xf>
    <xf numFmtId="2" fontId="11" fillId="26" borderId="33" xfId="0" applyNumberFormat="1" applyFont="1" applyFill="1" applyBorder="1" applyAlignment="1">
      <alignment horizontal="center" vertical="center"/>
    </xf>
    <xf numFmtId="0" fontId="11" fillId="25" borderId="357" xfId="0" applyFont="1" applyFill="1" applyBorder="1" applyAlignment="1">
      <alignment horizontal="center" vertical="center"/>
    </xf>
    <xf numFmtId="2" fontId="11" fillId="26" borderId="358" xfId="0" applyNumberFormat="1" applyFont="1" applyFill="1" applyBorder="1" applyAlignment="1">
      <alignment horizontal="center" vertical="center"/>
    </xf>
    <xf numFmtId="0" fontId="11" fillId="25" borderId="138" xfId="0" applyFont="1" applyFill="1" applyBorder="1" applyAlignment="1">
      <alignment horizontal="center" vertical="center"/>
    </xf>
    <xf numFmtId="2" fontId="11" fillId="25" borderId="149" xfId="0" applyNumberFormat="1" applyFont="1" applyFill="1" applyBorder="1" applyAlignment="1">
      <alignment horizontal="center" vertical="center"/>
    </xf>
    <xf numFmtId="0" fontId="11" fillId="25" borderId="37" xfId="0" applyFont="1" applyFill="1" applyBorder="1" applyAlignment="1">
      <alignment horizontal="center" vertical="center"/>
    </xf>
    <xf numFmtId="2" fontId="11" fillId="25" borderId="37" xfId="0" applyNumberFormat="1" applyFont="1" applyFill="1" applyBorder="1" applyAlignment="1">
      <alignment horizontal="center" vertical="center"/>
    </xf>
    <xf numFmtId="0" fontId="11" fillId="25" borderId="382" xfId="0" applyFont="1" applyFill="1" applyBorder="1" applyAlignment="1">
      <alignment horizontal="center" vertical="center"/>
    </xf>
    <xf numFmtId="2" fontId="11" fillId="25" borderId="382" xfId="0" applyNumberFormat="1" applyFont="1" applyFill="1" applyBorder="1" applyAlignment="1">
      <alignment horizontal="center" vertical="center"/>
    </xf>
    <xf numFmtId="0" fontId="11" fillId="25" borderId="35" xfId="0" applyFont="1" applyFill="1" applyBorder="1" applyAlignment="1">
      <alignment horizontal="center" vertical="center"/>
    </xf>
    <xf numFmtId="2" fontId="11" fillId="25" borderId="35" xfId="0" applyNumberFormat="1" applyFont="1" applyFill="1" applyBorder="1" applyAlignment="1">
      <alignment horizontal="center" vertical="center"/>
    </xf>
    <xf numFmtId="0" fontId="35" fillId="27" borderId="49" xfId="0" applyFont="1" applyFill="1" applyBorder="1" applyAlignment="1">
      <alignment horizontal="center" vertical="center"/>
    </xf>
    <xf numFmtId="2" fontId="35" fillId="27" borderId="49" xfId="0" applyNumberFormat="1" applyFont="1" applyFill="1" applyBorder="1" applyAlignment="1">
      <alignment horizontal="center" vertical="center"/>
    </xf>
    <xf numFmtId="0" fontId="11" fillId="0" borderId="37" xfId="0" applyFont="1" applyBorder="1" applyAlignment="1">
      <alignment horizontal="center" vertical="center"/>
    </xf>
    <xf numFmtId="2" fontId="11" fillId="0" borderId="37" xfId="0" applyNumberFormat="1" applyFont="1" applyBorder="1" applyAlignment="1">
      <alignment horizontal="center" vertical="center"/>
    </xf>
    <xf numFmtId="0" fontId="11" fillId="25" borderId="162" xfId="0" applyFont="1" applyFill="1" applyBorder="1" applyAlignment="1">
      <alignment horizontal="center" vertical="center"/>
    </xf>
    <xf numFmtId="0" fontId="11" fillId="25" borderId="327" xfId="0" applyFont="1" applyFill="1" applyBorder="1" applyAlignment="1">
      <alignment horizontal="center" vertical="center"/>
    </xf>
    <xf numFmtId="0" fontId="11" fillId="25" borderId="391" xfId="0" applyFont="1" applyFill="1" applyBorder="1" applyAlignment="1">
      <alignment horizontal="center" vertical="center"/>
    </xf>
    <xf numFmtId="0" fontId="24" fillId="0" borderId="83" xfId="0" applyFont="1" applyBorder="1" applyAlignment="1">
      <alignment horizontal="center" vertical="center"/>
    </xf>
    <xf numFmtId="2" fontId="24" fillId="0" borderId="245" xfId="0" applyNumberFormat="1" applyFont="1" applyBorder="1" applyAlignment="1">
      <alignment horizontal="center" vertical="center"/>
    </xf>
    <xf numFmtId="2" fontId="26" fillId="27" borderId="135" xfId="0" applyNumberFormat="1" applyFont="1" applyFill="1" applyBorder="1" applyAlignment="1">
      <alignment horizontal="center" vertical="center"/>
    </xf>
    <xf numFmtId="0" fontId="24" fillId="0" borderId="45" xfId="0" applyFont="1" applyBorder="1" applyAlignment="1">
      <alignment horizontal="center" vertical="center"/>
    </xf>
    <xf numFmtId="2" fontId="24" fillId="0" borderId="330" xfId="0" applyNumberFormat="1" applyFont="1" applyBorder="1" applyAlignment="1">
      <alignment horizontal="center" vertical="center"/>
    </xf>
    <xf numFmtId="0" fontId="24" fillId="0" borderId="0" xfId="0" applyFont="1" applyAlignment="1">
      <alignment horizontal="center" vertical="center"/>
    </xf>
    <xf numFmtId="2" fontId="24" fillId="0" borderId="136" xfId="0" applyNumberFormat="1" applyFont="1" applyBorder="1" applyAlignment="1">
      <alignment horizontal="center" vertical="center"/>
    </xf>
    <xf numFmtId="0" fontId="26" fillId="27" borderId="338" xfId="0" applyFont="1" applyFill="1" applyBorder="1" applyAlignment="1">
      <alignment horizontal="center" vertical="center"/>
    </xf>
    <xf numFmtId="2" fontId="26" fillId="27" borderId="338" xfId="0" applyNumberFormat="1" applyFont="1" applyFill="1" applyBorder="1" applyAlignment="1">
      <alignment horizontal="center" vertical="center"/>
    </xf>
    <xf numFmtId="0" fontId="26" fillId="27" borderId="121" xfId="0" applyFont="1" applyFill="1" applyBorder="1" applyAlignment="1">
      <alignment horizontal="center" vertical="center"/>
    </xf>
    <xf numFmtId="0" fontId="11" fillId="25" borderId="141" xfId="0" applyFont="1" applyFill="1" applyBorder="1" applyAlignment="1">
      <alignment horizontal="center" vertical="center"/>
    </xf>
    <xf numFmtId="2" fontId="11" fillId="25" borderId="141" xfId="0" applyNumberFormat="1" applyFont="1" applyFill="1" applyBorder="1" applyAlignment="1">
      <alignment horizontal="center" vertical="center"/>
    </xf>
    <xf numFmtId="0" fontId="11" fillId="25" borderId="136" xfId="0" applyFont="1" applyFill="1" applyBorder="1" applyAlignment="1">
      <alignment horizontal="center" vertical="center"/>
    </xf>
    <xf numFmtId="0" fontId="11" fillId="25" borderId="149" xfId="0" applyFont="1" applyFill="1" applyBorder="1" applyAlignment="1">
      <alignment horizontal="center" vertical="center"/>
    </xf>
    <xf numFmtId="0" fontId="11" fillId="25" borderId="143" xfId="0" applyFont="1" applyFill="1" applyBorder="1" applyAlignment="1">
      <alignment horizontal="center" vertical="center"/>
    </xf>
    <xf numFmtId="2" fontId="11" fillId="25" borderId="143" xfId="0" applyNumberFormat="1" applyFont="1" applyFill="1" applyBorder="1" applyAlignment="1">
      <alignment horizontal="center" vertical="center"/>
    </xf>
    <xf numFmtId="0" fontId="11" fillId="25" borderId="175" xfId="0" applyFont="1" applyFill="1" applyBorder="1" applyAlignment="1">
      <alignment horizontal="center" vertical="center"/>
    </xf>
    <xf numFmtId="2" fontId="11" fillId="25" borderId="179" xfId="0" applyNumberFormat="1" applyFont="1" applyFill="1" applyBorder="1" applyAlignment="1">
      <alignment horizontal="center" vertical="center"/>
    </xf>
    <xf numFmtId="0" fontId="11" fillId="25" borderId="160" xfId="0" applyFont="1" applyFill="1" applyBorder="1" applyAlignment="1">
      <alignment horizontal="center" vertical="center"/>
    </xf>
    <xf numFmtId="0" fontId="11" fillId="25" borderId="153" xfId="0" applyFont="1" applyFill="1" applyBorder="1" applyAlignment="1">
      <alignment horizontal="center" vertical="center"/>
    </xf>
    <xf numFmtId="0" fontId="11" fillId="25" borderId="154" xfId="0" applyFont="1" applyFill="1" applyBorder="1" applyAlignment="1">
      <alignment horizontal="center" vertical="center"/>
    </xf>
    <xf numFmtId="2" fontId="11" fillId="25" borderId="137" xfId="0" applyNumberFormat="1" applyFont="1" applyFill="1" applyBorder="1" applyAlignment="1">
      <alignment horizontal="center" vertical="center"/>
    </xf>
    <xf numFmtId="0" fontId="35" fillId="27" borderId="184" xfId="0" applyFont="1" applyFill="1" applyBorder="1" applyAlignment="1">
      <alignment horizontal="center" vertical="center"/>
    </xf>
    <xf numFmtId="2" fontId="35" fillId="27" borderId="167" xfId="0" applyNumberFormat="1" applyFont="1" applyFill="1" applyBorder="1" applyAlignment="1">
      <alignment horizontal="center" vertical="center"/>
    </xf>
    <xf numFmtId="2" fontId="35" fillId="27" borderId="203" xfId="0" applyNumberFormat="1" applyFont="1" applyFill="1" applyBorder="1" applyAlignment="1">
      <alignment horizontal="center" vertical="center"/>
    </xf>
    <xf numFmtId="0" fontId="11" fillId="25" borderId="189" xfId="0" applyFont="1" applyFill="1" applyBorder="1" applyAlignment="1">
      <alignment horizontal="center" vertical="center"/>
    </xf>
    <xf numFmtId="2" fontId="11" fillId="26" borderId="112" xfId="0" applyNumberFormat="1" applyFont="1" applyFill="1" applyBorder="1" applyAlignment="1">
      <alignment horizontal="center" vertical="center"/>
    </xf>
    <xf numFmtId="166" fontId="13" fillId="25" borderId="269" xfId="0" applyNumberFormat="1" applyFont="1" applyFill="1" applyBorder="1" applyAlignment="1">
      <alignment horizontal="center" vertical="center"/>
    </xf>
    <xf numFmtId="166" fontId="13" fillId="25" borderId="271" xfId="0" applyNumberFormat="1" applyFont="1" applyFill="1" applyBorder="1" applyAlignment="1">
      <alignment horizontal="center" vertical="center"/>
    </xf>
    <xf numFmtId="166" fontId="11" fillId="25" borderId="271" xfId="0" applyNumberFormat="1" applyFont="1" applyFill="1" applyBorder="1" applyAlignment="1">
      <alignment horizontal="center" vertical="center"/>
    </xf>
    <xf numFmtId="166" fontId="13" fillId="25" borderId="270" xfId="0" applyNumberFormat="1" applyFont="1" applyFill="1" applyBorder="1" applyAlignment="1">
      <alignment horizontal="center" vertical="center"/>
    </xf>
    <xf numFmtId="166" fontId="13" fillId="25" borderId="167" xfId="0" applyNumberFormat="1" applyFont="1" applyFill="1" applyBorder="1" applyAlignment="1">
      <alignment horizontal="center" vertical="center"/>
    </xf>
    <xf numFmtId="166" fontId="13" fillId="25" borderId="401" xfId="0" applyNumberFormat="1" applyFont="1" applyFill="1" applyBorder="1" applyAlignment="1">
      <alignment horizontal="center" vertical="center"/>
    </xf>
    <xf numFmtId="166" fontId="13" fillId="25" borderId="157" xfId="0" applyNumberFormat="1" applyFont="1" applyFill="1" applyBorder="1" applyAlignment="1">
      <alignment horizontal="center" vertical="center"/>
    </xf>
    <xf numFmtId="166" fontId="13" fillId="25" borderId="402" xfId="0" applyNumberFormat="1" applyFont="1" applyFill="1" applyBorder="1" applyAlignment="1">
      <alignment horizontal="center" vertical="center"/>
    </xf>
    <xf numFmtId="166" fontId="13" fillId="25" borderId="263" xfId="0" applyNumberFormat="1" applyFont="1" applyFill="1" applyBorder="1" applyAlignment="1">
      <alignment horizontal="center" vertical="center"/>
    </xf>
    <xf numFmtId="2" fontId="13" fillId="25" borderId="401" xfId="0" applyNumberFormat="1" applyFont="1" applyFill="1" applyBorder="1" applyAlignment="1">
      <alignment horizontal="center" vertical="center"/>
    </xf>
    <xf numFmtId="165" fontId="24" fillId="25" borderId="271" xfId="0" applyNumberFormat="1" applyFont="1" applyFill="1" applyBorder="1" applyAlignment="1">
      <alignment horizontal="center" vertical="center"/>
    </xf>
    <xf numFmtId="166" fontId="11" fillId="25" borderId="157" xfId="0" applyNumberFormat="1" applyFont="1" applyFill="1" applyBorder="1" applyAlignment="1">
      <alignment horizontal="center" vertical="center"/>
    </xf>
    <xf numFmtId="2" fontId="14" fillId="26" borderId="270" xfId="0" applyNumberFormat="1" applyFont="1" applyFill="1" applyBorder="1" applyAlignment="1">
      <alignment horizontal="center" vertical="center"/>
    </xf>
    <xf numFmtId="166" fontId="15" fillId="29" borderId="184" xfId="0" applyNumberFormat="1" applyFont="1" applyFill="1" applyBorder="1" applyAlignment="1">
      <alignment vertical="center" wrapText="1"/>
    </xf>
    <xf numFmtId="166" fontId="18" fillId="27" borderId="127" xfId="0" applyNumberFormat="1" applyFont="1" applyFill="1" applyBorder="1" applyAlignment="1">
      <alignment horizontal="center" vertical="center"/>
    </xf>
    <xf numFmtId="166" fontId="13" fillId="25" borderId="312" xfId="0" applyNumberFormat="1" applyFont="1" applyFill="1" applyBorder="1" applyAlignment="1">
      <alignment horizontal="center" vertical="center"/>
    </xf>
    <xf numFmtId="2" fontId="14" fillId="26" borderId="42" xfId="0" applyNumberFormat="1" applyFont="1" applyFill="1" applyBorder="1" applyAlignment="1">
      <alignment horizontal="center" vertical="center"/>
    </xf>
    <xf numFmtId="2" fontId="24" fillId="26" borderId="58" xfId="0" applyNumberFormat="1" applyFont="1" applyFill="1" applyBorder="1" applyAlignment="1">
      <alignment horizontal="center" vertical="center"/>
    </xf>
    <xf numFmtId="2" fontId="18" fillId="27" borderId="284" xfId="0" applyNumberFormat="1" applyFont="1" applyFill="1" applyBorder="1" applyAlignment="1">
      <alignment horizontal="center" vertical="center"/>
    </xf>
    <xf numFmtId="2" fontId="14" fillId="0" borderId="70" xfId="0" applyNumberFormat="1" applyFont="1" applyBorder="1" applyAlignment="1">
      <alignment horizontal="center" vertical="center"/>
    </xf>
    <xf numFmtId="166" fontId="13" fillId="0" borderId="382" xfId="0" applyNumberFormat="1" applyFont="1" applyBorder="1" applyAlignment="1">
      <alignment horizontal="center" vertical="center"/>
    </xf>
    <xf numFmtId="166" fontId="13" fillId="0" borderId="35" xfId="0" applyNumberFormat="1" applyFont="1" applyBorder="1" applyAlignment="1">
      <alignment horizontal="center" vertical="center"/>
    </xf>
    <xf numFmtId="166" fontId="13" fillId="0" borderId="401" xfId="0" applyNumberFormat="1" applyFont="1" applyBorder="1" applyAlignment="1">
      <alignment horizontal="center" vertical="center"/>
    </xf>
    <xf numFmtId="166" fontId="13" fillId="0" borderId="270" xfId="0" applyNumberFormat="1" applyFont="1" applyBorder="1" applyAlignment="1">
      <alignment horizontal="center" vertical="center"/>
    </xf>
    <xf numFmtId="2" fontId="13" fillId="26" borderId="269" xfId="0" applyNumberFormat="1" applyFont="1" applyFill="1" applyBorder="1" applyAlignment="1">
      <alignment horizontal="center" vertical="center"/>
    </xf>
    <xf numFmtId="2" fontId="13" fillId="26" borderId="271" xfId="0" applyNumberFormat="1" applyFont="1" applyFill="1" applyBorder="1" applyAlignment="1">
      <alignment horizontal="center" vertical="center"/>
    </xf>
    <xf numFmtId="2" fontId="13" fillId="26" borderId="157" xfId="0" applyNumberFormat="1" applyFont="1" applyFill="1" applyBorder="1" applyAlignment="1">
      <alignment horizontal="center" vertical="center"/>
    </xf>
    <xf numFmtId="2" fontId="13" fillId="26" borderId="270" xfId="0" applyNumberFormat="1" applyFont="1" applyFill="1" applyBorder="1" applyAlignment="1">
      <alignment horizontal="center" vertical="center"/>
    </xf>
    <xf numFmtId="166" fontId="13" fillId="26" borderId="80" xfId="0" applyNumberFormat="1" applyFont="1" applyFill="1" applyBorder="1" applyAlignment="1">
      <alignment horizontal="center" vertical="center"/>
    </xf>
    <xf numFmtId="166" fontId="13" fillId="26" borderId="378" xfId="0" applyNumberFormat="1" applyFont="1" applyFill="1" applyBorder="1" applyAlignment="1">
      <alignment horizontal="center" vertical="center"/>
    </xf>
    <xf numFmtId="166" fontId="13" fillId="26" borderId="404" xfId="0" applyNumberFormat="1" applyFont="1" applyFill="1" applyBorder="1" applyAlignment="1">
      <alignment horizontal="center" vertical="center"/>
    </xf>
    <xf numFmtId="166" fontId="13" fillId="26" borderId="269" xfId="0" applyNumberFormat="1" applyFont="1" applyFill="1" applyBorder="1" applyAlignment="1">
      <alignment horizontal="center" vertical="center"/>
    </xf>
    <xf numFmtId="166" fontId="13" fillId="26" borderId="402" xfId="0" applyNumberFormat="1" applyFont="1" applyFill="1" applyBorder="1" applyAlignment="1">
      <alignment horizontal="center" vertical="center"/>
    </xf>
    <xf numFmtId="166" fontId="13" fillId="26" borderId="35" xfId="0" applyNumberFormat="1" applyFont="1" applyFill="1" applyBorder="1" applyAlignment="1">
      <alignment horizontal="center" vertical="center"/>
    </xf>
    <xf numFmtId="166" fontId="13" fillId="26" borderId="382" xfId="0" applyNumberFormat="1" applyFont="1" applyFill="1" applyBorder="1" applyAlignment="1">
      <alignment horizontal="center" vertical="center"/>
    </xf>
    <xf numFmtId="166" fontId="13" fillId="26" borderId="296" xfId="0" applyNumberFormat="1" applyFont="1" applyFill="1" applyBorder="1" applyAlignment="1">
      <alignment horizontal="center" vertical="center"/>
    </xf>
    <xf numFmtId="2" fontId="13" fillId="25" borderId="269" xfId="0" applyNumberFormat="1" applyFont="1" applyFill="1" applyBorder="1" applyAlignment="1">
      <alignment horizontal="center" vertical="center"/>
    </xf>
    <xf numFmtId="2" fontId="16" fillId="25" borderId="269" xfId="0" applyNumberFormat="1" applyFont="1" applyFill="1" applyBorder="1" applyAlignment="1">
      <alignment horizontal="center" vertical="center"/>
    </xf>
    <xf numFmtId="2" fontId="16" fillId="25" borderId="59" xfId="0" applyNumberFormat="1" applyFont="1" applyFill="1" applyBorder="1" applyAlignment="1">
      <alignment horizontal="center" vertical="center"/>
    </xf>
    <xf numFmtId="2" fontId="16" fillId="25" borderId="157" xfId="0" applyNumberFormat="1" applyFont="1" applyFill="1" applyBorder="1" applyAlignment="1">
      <alignment horizontal="center" vertical="center"/>
    </xf>
    <xf numFmtId="2" fontId="16" fillId="25" borderId="401" xfId="0" applyNumberFormat="1" applyFont="1" applyFill="1" applyBorder="1" applyAlignment="1">
      <alignment horizontal="center" vertical="center"/>
    </xf>
    <xf numFmtId="2" fontId="16" fillId="25" borderId="271" xfId="0" applyNumberFormat="1" applyFont="1" applyFill="1" applyBorder="1" applyAlignment="1">
      <alignment horizontal="center" vertical="center"/>
    </xf>
    <xf numFmtId="2" fontId="16" fillId="25" borderId="270" xfId="0" applyNumberFormat="1" applyFont="1" applyFill="1" applyBorder="1" applyAlignment="1">
      <alignment horizontal="center" vertical="center"/>
    </xf>
    <xf numFmtId="2" fontId="18" fillId="28" borderId="120" xfId="0" applyNumberFormat="1" applyFont="1" applyFill="1" applyBorder="1" applyAlignment="1">
      <alignment horizontal="center" vertical="center"/>
    </xf>
    <xf numFmtId="2" fontId="13" fillId="0" borderId="112" xfId="0" applyNumberFormat="1" applyFont="1" applyBorder="1" applyAlignment="1">
      <alignment horizontal="center" vertical="center"/>
    </xf>
    <xf numFmtId="2" fontId="13" fillId="0" borderId="279" xfId="0" applyNumberFormat="1" applyFont="1" applyBorder="1" applyAlignment="1">
      <alignment horizontal="center" vertical="center"/>
    </xf>
    <xf numFmtId="2" fontId="13" fillId="0" borderId="405" xfId="0" applyNumberFormat="1" applyFont="1" applyBorder="1" applyAlignment="1">
      <alignment horizontal="center" vertical="center"/>
    </xf>
    <xf numFmtId="0" fontId="35" fillId="0" borderId="53" xfId="0" applyFont="1" applyBorder="1" applyAlignment="1">
      <alignment horizontal="center" vertical="center" wrapText="1"/>
    </xf>
    <xf numFmtId="0" fontId="35" fillId="25" borderId="58" xfId="0" applyFont="1" applyFill="1" applyBorder="1" applyAlignment="1">
      <alignment horizontal="center" vertical="center" wrapText="1"/>
    </xf>
    <xf numFmtId="0" fontId="35" fillId="31" borderId="76" xfId="0" applyFont="1" applyFill="1" applyBorder="1" applyAlignment="1">
      <alignment vertical="top"/>
    </xf>
    <xf numFmtId="0" fontId="35" fillId="31" borderId="77" xfId="0" applyFont="1" applyFill="1" applyBorder="1" applyAlignment="1">
      <alignment vertical="top" wrapText="1"/>
    </xf>
    <xf numFmtId="0" fontId="35" fillId="31" borderId="65" xfId="0" applyFont="1" applyFill="1" applyBorder="1" applyAlignment="1">
      <alignment vertical="top" wrapText="1"/>
    </xf>
    <xf numFmtId="49" fontId="35" fillId="30" borderId="76" xfId="0" applyNumberFormat="1" applyFont="1" applyFill="1" applyBorder="1" applyAlignment="1">
      <alignment horizontal="center" vertical="top"/>
    </xf>
    <xf numFmtId="49" fontId="35" fillId="30" borderId="34" xfId="0" applyNumberFormat="1" applyFont="1" applyFill="1" applyBorder="1" applyAlignment="1">
      <alignment horizontal="center" vertical="top"/>
    </xf>
    <xf numFmtId="49" fontId="35" fillId="29" borderId="58" xfId="0" applyNumberFormat="1" applyFont="1" applyFill="1" applyBorder="1" applyAlignment="1">
      <alignment horizontal="center" vertical="top"/>
    </xf>
    <xf numFmtId="0" fontId="35" fillId="29" borderId="76" xfId="0" applyFont="1" applyFill="1" applyBorder="1" applyAlignment="1">
      <alignment vertical="top"/>
    </xf>
    <xf numFmtId="0" fontId="35" fillId="29" borderId="77" xfId="0" applyFont="1" applyFill="1" applyBorder="1" applyAlignment="1">
      <alignment vertical="top" wrapText="1"/>
    </xf>
    <xf numFmtId="0" fontId="11" fillId="25" borderId="112" xfId="0" applyFont="1" applyFill="1" applyBorder="1" applyAlignment="1">
      <alignment horizontal="center" vertical="center"/>
    </xf>
    <xf numFmtId="2" fontId="24" fillId="26" borderId="85" xfId="0" applyNumberFormat="1" applyFont="1" applyFill="1" applyBorder="1" applyAlignment="1">
      <alignment horizontal="center" vertical="center"/>
    </xf>
    <xf numFmtId="0" fontId="35" fillId="27" borderId="177" xfId="0" applyFont="1" applyFill="1" applyBorder="1" applyAlignment="1">
      <alignment horizontal="center" vertical="top"/>
    </xf>
    <xf numFmtId="2" fontId="35" fillId="27" borderId="124" xfId="0" applyNumberFormat="1" applyFont="1" applyFill="1" applyBorder="1" applyAlignment="1">
      <alignment horizontal="center" vertical="top"/>
    </xf>
    <xf numFmtId="2" fontId="35" fillId="27" borderId="226" xfId="0" applyNumberFormat="1" applyFont="1" applyFill="1" applyBorder="1" applyAlignment="1">
      <alignment horizontal="center" vertical="top"/>
    </xf>
    <xf numFmtId="0" fontId="11" fillId="0" borderId="113" xfId="0" applyFont="1" applyBorder="1" applyAlignment="1">
      <alignment horizontal="center" vertical="center"/>
    </xf>
    <xf numFmtId="2" fontId="24" fillId="0" borderId="30" xfId="0" applyNumberFormat="1" applyFont="1" applyBorder="1" applyAlignment="1">
      <alignment horizontal="center" vertical="center"/>
    </xf>
    <xf numFmtId="2" fontId="24" fillId="0" borderId="112" xfId="0" applyNumberFormat="1" applyFont="1" applyBorder="1" applyAlignment="1">
      <alignment horizontal="center" vertical="center"/>
    </xf>
    <xf numFmtId="49" fontId="35" fillId="30" borderId="59" xfId="0" applyNumberFormat="1" applyFont="1" applyFill="1" applyBorder="1" applyAlignment="1">
      <alignment horizontal="center" vertical="top"/>
    </xf>
    <xf numFmtId="0" fontId="11" fillId="0" borderId="355" xfId="0" applyFont="1" applyBorder="1" applyAlignment="1">
      <alignment horizontal="center" vertical="center" wrapText="1"/>
    </xf>
    <xf numFmtId="2" fontId="24" fillId="0" borderId="356" xfId="0" applyNumberFormat="1" applyFont="1" applyBorder="1" applyAlignment="1">
      <alignment horizontal="center" vertical="center"/>
    </xf>
    <xf numFmtId="0" fontId="11" fillId="0" borderId="357" xfId="0" applyFont="1" applyBorder="1" applyAlignment="1">
      <alignment horizontal="center" vertical="center" wrapText="1"/>
    </xf>
    <xf numFmtId="2" fontId="24" fillId="0" borderId="358" xfId="0" applyNumberFormat="1" applyFont="1" applyBorder="1" applyAlignment="1">
      <alignment horizontal="center" vertical="center"/>
    </xf>
    <xf numFmtId="0" fontId="35" fillId="27" borderId="135" xfId="0" applyFont="1" applyFill="1" applyBorder="1" applyAlignment="1">
      <alignment horizontal="center" vertical="center"/>
    </xf>
    <xf numFmtId="2" fontId="35" fillId="27" borderId="180" xfId="0" applyNumberFormat="1" applyFont="1" applyFill="1" applyBorder="1" applyAlignment="1">
      <alignment horizontal="center" vertical="center"/>
    </xf>
    <xf numFmtId="2" fontId="35" fillId="27" borderId="59" xfId="0" applyNumberFormat="1" applyFont="1" applyFill="1" applyBorder="1" applyAlignment="1">
      <alignment horizontal="center" vertical="center"/>
    </xf>
    <xf numFmtId="0" fontId="11" fillId="25" borderId="227" xfId="0" applyFont="1" applyFill="1" applyBorder="1" applyAlignment="1">
      <alignment horizontal="center" vertical="center" wrapText="1"/>
    </xf>
    <xf numFmtId="2" fontId="24" fillId="26" borderId="269" xfId="0" applyNumberFormat="1" applyFont="1" applyFill="1" applyBorder="1" applyAlignment="1">
      <alignment horizontal="center" vertical="center"/>
    </xf>
    <xf numFmtId="0" fontId="35" fillId="27" borderId="126" xfId="0" applyFont="1" applyFill="1" applyBorder="1" applyAlignment="1">
      <alignment horizontal="center" vertical="center"/>
    </xf>
    <xf numFmtId="2" fontId="35" fillId="27" borderId="108" xfId="0" applyNumberFormat="1" applyFont="1" applyFill="1" applyBorder="1" applyAlignment="1">
      <alignment horizontal="center" vertical="center"/>
    </xf>
    <xf numFmtId="0" fontId="11" fillId="0" borderId="50" xfId="0" applyFont="1" applyBorder="1" applyAlignment="1">
      <alignment horizontal="center" vertical="center" wrapText="1"/>
    </xf>
    <xf numFmtId="2" fontId="24" fillId="0" borderId="37" xfId="0" applyNumberFormat="1" applyFont="1" applyBorder="1" applyAlignment="1">
      <alignment horizontal="center" vertical="center"/>
    </xf>
    <xf numFmtId="0" fontId="11" fillId="25" borderId="91" xfId="0" applyFont="1" applyFill="1" applyBorder="1" applyAlignment="1">
      <alignment horizontal="center" vertical="center" wrapText="1"/>
    </xf>
    <xf numFmtId="0" fontId="35" fillId="27" borderId="127" xfId="0" applyFont="1" applyFill="1" applyBorder="1" applyAlignment="1">
      <alignment horizontal="center" vertical="center"/>
    </xf>
    <xf numFmtId="2" fontId="35" fillId="27" borderId="230" xfId="0" applyNumberFormat="1" applyFont="1" applyFill="1" applyBorder="1" applyAlignment="1">
      <alignment horizontal="center" vertical="center"/>
    </xf>
    <xf numFmtId="0" fontId="11" fillId="0" borderId="54" xfId="0" applyFont="1" applyBorder="1" applyAlignment="1">
      <alignment horizontal="center" vertical="center" wrapText="1"/>
    </xf>
    <xf numFmtId="2" fontId="24" fillId="0" borderId="47" xfId="0" applyNumberFormat="1" applyFont="1" applyBorder="1" applyAlignment="1">
      <alignment horizontal="center" vertical="center"/>
    </xf>
    <xf numFmtId="2" fontId="24" fillId="0" borderId="58" xfId="0" applyNumberFormat="1" applyFont="1" applyBorder="1" applyAlignment="1">
      <alignment horizontal="center" vertical="center"/>
    </xf>
    <xf numFmtId="0" fontId="35" fillId="27" borderId="189" xfId="0" applyFont="1" applyFill="1" applyBorder="1" applyAlignment="1">
      <alignment horizontal="center" vertical="top"/>
    </xf>
    <xf numFmtId="2" fontId="35" fillId="27" borderId="180" xfId="0" applyNumberFormat="1" applyFont="1" applyFill="1" applyBorder="1" applyAlignment="1">
      <alignment horizontal="center" vertical="top"/>
    </xf>
    <xf numFmtId="2" fontId="35" fillId="27" borderId="58" xfId="0" applyNumberFormat="1" applyFont="1" applyFill="1" applyBorder="1" applyAlignment="1">
      <alignment horizontal="center" vertical="top"/>
    </xf>
    <xf numFmtId="49" fontId="35" fillId="30" borderId="49" xfId="0" applyNumberFormat="1" applyFont="1" applyFill="1" applyBorder="1" applyAlignment="1">
      <alignment horizontal="center" vertical="top"/>
    </xf>
    <xf numFmtId="49" fontId="35" fillId="29" borderId="34" xfId="0" applyNumberFormat="1" applyFont="1" applyFill="1" applyBorder="1" applyAlignment="1">
      <alignment horizontal="center" vertical="top"/>
    </xf>
    <xf numFmtId="49" fontId="35" fillId="29" borderId="121" xfId="0" applyNumberFormat="1" applyFont="1" applyFill="1" applyBorder="1" applyAlignment="1">
      <alignment horizontal="right" vertical="top"/>
    </xf>
    <xf numFmtId="2" fontId="35" fillId="29" borderId="180" xfId="0" applyNumberFormat="1" applyFont="1" applyFill="1" applyBorder="1" applyAlignment="1">
      <alignment horizontal="center" vertical="top"/>
    </xf>
    <xf numFmtId="2" fontId="35" fillId="29" borderId="167" xfId="0" applyNumberFormat="1" applyFont="1" applyFill="1" applyBorder="1" applyAlignment="1">
      <alignment horizontal="center" vertical="top"/>
    </xf>
    <xf numFmtId="49" fontId="35" fillId="30" borderId="58" xfId="0" applyNumberFormat="1" applyFont="1" applyFill="1" applyBorder="1" applyAlignment="1">
      <alignment horizontal="center" vertical="top"/>
    </xf>
    <xf numFmtId="49" fontId="35" fillId="29" borderId="76" xfId="0" applyNumberFormat="1" applyFont="1" applyFill="1" applyBorder="1" applyAlignment="1">
      <alignment horizontal="center" vertical="top"/>
    </xf>
    <xf numFmtId="165" fontId="35" fillId="29" borderId="137" xfId="0" applyNumberFormat="1" applyFont="1" applyFill="1" applyBorder="1" applyAlignment="1">
      <alignment vertical="top"/>
    </xf>
    <xf numFmtId="165" fontId="35" fillId="29" borderId="154" xfId="0" applyNumberFormat="1" applyFont="1" applyFill="1" applyBorder="1" applyAlignment="1">
      <alignment vertical="top" wrapText="1"/>
    </xf>
    <xf numFmtId="165" fontId="35" fillId="29" borderId="0" xfId="0" applyNumberFormat="1" applyFont="1" applyFill="1" applyAlignment="1">
      <alignment vertical="top" wrapText="1"/>
    </xf>
    <xf numFmtId="165" fontId="35" fillId="29" borderId="170" xfId="0" applyNumberFormat="1" applyFont="1" applyFill="1" applyBorder="1" applyAlignment="1">
      <alignment vertical="top" wrapText="1"/>
    </xf>
    <xf numFmtId="165" fontId="35" fillId="29" borderId="63" xfId="0" applyNumberFormat="1" applyFont="1" applyFill="1" applyBorder="1" applyAlignment="1">
      <alignment vertical="top" wrapText="1"/>
    </xf>
    <xf numFmtId="165" fontId="35" fillId="29" borderId="104" xfId="0" applyNumberFormat="1" applyFont="1" applyFill="1" applyBorder="1" applyAlignment="1">
      <alignment vertical="top" wrapText="1"/>
    </xf>
    <xf numFmtId="0" fontId="11" fillId="0" borderId="139" xfId="38" applyFont="1" applyBorder="1" applyAlignment="1">
      <alignment horizontal="left" vertical="top" wrapText="1"/>
    </xf>
    <xf numFmtId="0" fontId="24" fillId="0" borderId="121" xfId="0" applyFont="1" applyBorder="1" applyAlignment="1">
      <alignment horizontal="left" vertical="top" wrapText="1"/>
    </xf>
    <xf numFmtId="2" fontId="11" fillId="26" borderId="135" xfId="0" applyNumberFormat="1" applyFont="1" applyFill="1" applyBorder="1" applyAlignment="1">
      <alignment horizontal="center" vertical="center"/>
    </xf>
    <xf numFmtId="2" fontId="11" fillId="26" borderId="178" xfId="0" applyNumberFormat="1" applyFont="1" applyFill="1" applyBorder="1" applyAlignment="1">
      <alignment horizontal="center" vertical="center"/>
    </xf>
    <xf numFmtId="0" fontId="11" fillId="0" borderId="328" xfId="0" applyFont="1" applyBorder="1" applyAlignment="1">
      <alignment horizontal="center" vertical="center" wrapText="1"/>
    </xf>
    <xf numFmtId="2" fontId="11" fillId="26" borderId="348" xfId="0" applyNumberFormat="1" applyFont="1" applyFill="1" applyBorder="1" applyAlignment="1">
      <alignment horizontal="center" vertical="center"/>
    </xf>
    <xf numFmtId="2" fontId="11" fillId="26" borderId="347" xfId="0" applyNumberFormat="1" applyFont="1" applyFill="1" applyBorder="1" applyAlignment="1">
      <alignment horizontal="center" vertical="center"/>
    </xf>
    <xf numFmtId="0" fontId="24" fillId="0" borderId="142" xfId="0" applyFont="1" applyBorder="1" applyAlignment="1">
      <alignment vertical="top" wrapText="1"/>
    </xf>
    <xf numFmtId="0" fontId="11" fillId="0" borderId="33" xfId="0" applyFont="1" applyBorder="1" applyAlignment="1">
      <alignment horizontal="center" vertical="center" wrapText="1"/>
    </xf>
    <xf numFmtId="0" fontId="11" fillId="0" borderId="226" xfId="0" applyFont="1" applyBorder="1" applyAlignment="1">
      <alignment horizontal="center" vertical="center" wrapText="1"/>
    </xf>
    <xf numFmtId="2" fontId="24" fillId="0" borderId="123" xfId="0" applyNumberFormat="1" applyFont="1" applyBorder="1" applyAlignment="1">
      <alignment horizontal="center" vertical="center"/>
    </xf>
    <xf numFmtId="0" fontId="11" fillId="0" borderId="128" xfId="0" applyFont="1" applyBorder="1" applyAlignment="1">
      <alignment horizontal="center" vertical="center" wrapText="1"/>
    </xf>
    <xf numFmtId="2" fontId="11" fillId="0" borderId="137" xfId="0" applyNumberFormat="1" applyFont="1" applyBorder="1" applyAlignment="1">
      <alignment horizontal="center" vertical="center"/>
    </xf>
    <xf numFmtId="2" fontId="11" fillId="26" borderId="136" xfId="0" applyNumberFormat="1" applyFont="1" applyFill="1" applyBorder="1" applyAlignment="1">
      <alignment horizontal="center" vertical="center"/>
    </xf>
    <xf numFmtId="0" fontId="11" fillId="0" borderId="80" xfId="0" applyFont="1" applyBorder="1" applyAlignment="1">
      <alignment horizontal="center" vertical="center" wrapText="1"/>
    </xf>
    <xf numFmtId="0" fontId="11" fillId="0" borderId="383" xfId="0" applyFont="1" applyBorder="1" applyAlignment="1">
      <alignment horizontal="center" vertical="center" wrapText="1"/>
    </xf>
    <xf numFmtId="0" fontId="11" fillId="0" borderId="346" xfId="0" applyFont="1" applyBorder="1" applyAlignment="1">
      <alignment horizontal="center" vertical="center" wrapText="1"/>
    </xf>
    <xf numFmtId="2" fontId="11" fillId="0" borderId="345" xfId="0" applyNumberFormat="1" applyFont="1" applyBorder="1" applyAlignment="1">
      <alignment horizontal="center" vertical="center"/>
    </xf>
    <xf numFmtId="0" fontId="11" fillId="0" borderId="91" xfId="0" applyFont="1" applyBorder="1" applyAlignment="1">
      <alignment horizontal="center" vertical="center" wrapText="1"/>
    </xf>
    <xf numFmtId="2" fontId="11" fillId="26" borderId="316" xfId="0" applyNumberFormat="1" applyFont="1" applyFill="1" applyBorder="1" applyAlignment="1">
      <alignment horizontal="center" vertical="center"/>
    </xf>
    <xf numFmtId="0" fontId="11" fillId="0" borderId="37" xfId="0" applyFont="1" applyBorder="1" applyAlignment="1">
      <alignment horizontal="center" vertical="center" wrapText="1"/>
    </xf>
    <xf numFmtId="2" fontId="11" fillId="26" borderId="37" xfId="0" applyNumberFormat="1" applyFont="1" applyFill="1" applyBorder="1" applyAlignment="1">
      <alignment horizontal="center" vertical="center"/>
    </xf>
    <xf numFmtId="2" fontId="11" fillId="26" borderId="88" xfId="0" applyNumberFormat="1" applyFont="1" applyFill="1" applyBorder="1" applyAlignment="1">
      <alignment horizontal="center" vertical="center"/>
    </xf>
    <xf numFmtId="0" fontId="11" fillId="0" borderId="345" xfId="0" applyFont="1" applyBorder="1" applyAlignment="1">
      <alignment horizontal="center" vertical="center" wrapText="1"/>
    </xf>
    <xf numFmtId="2" fontId="11" fillId="26" borderId="345" xfId="0" applyNumberFormat="1" applyFont="1" applyFill="1" applyBorder="1" applyAlignment="1">
      <alignment horizontal="center" vertical="center"/>
    </xf>
    <xf numFmtId="0" fontId="11" fillId="0" borderId="35" xfId="0" applyFont="1" applyBorder="1" applyAlignment="1">
      <alignment horizontal="center" vertical="center" wrapText="1"/>
    </xf>
    <xf numFmtId="2" fontId="11" fillId="26" borderId="343" xfId="0" applyNumberFormat="1" applyFont="1" applyFill="1" applyBorder="1" applyAlignment="1">
      <alignment horizontal="center" vertical="center"/>
    </xf>
    <xf numFmtId="0" fontId="35" fillId="28" borderId="49" xfId="0" applyFont="1" applyFill="1" applyBorder="1" applyAlignment="1">
      <alignment horizontal="center" vertical="center"/>
    </xf>
    <xf numFmtId="2" fontId="35" fillId="27" borderId="212" xfId="0" applyNumberFormat="1" applyFont="1" applyFill="1" applyBorder="1" applyAlignment="1">
      <alignment horizontal="center" vertical="center"/>
    </xf>
    <xf numFmtId="2" fontId="35" fillId="27" borderId="122" xfId="0" applyNumberFormat="1" applyFont="1" applyFill="1" applyBorder="1" applyAlignment="1">
      <alignment horizontal="center" vertical="center"/>
    </xf>
    <xf numFmtId="49" fontId="35" fillId="29" borderId="70" xfId="0" applyNumberFormat="1" applyFont="1" applyFill="1" applyBorder="1" applyAlignment="1">
      <alignment horizontal="center" vertical="top"/>
    </xf>
    <xf numFmtId="49" fontId="24" fillId="0" borderId="165" xfId="0" applyNumberFormat="1" applyFont="1" applyBorder="1" applyAlignment="1">
      <alignment vertical="top" wrapText="1"/>
    </xf>
    <xf numFmtId="0" fontId="11" fillId="25" borderId="81" xfId="0" applyFont="1" applyFill="1" applyBorder="1" applyAlignment="1">
      <alignment horizontal="center" vertical="center"/>
    </xf>
    <xf numFmtId="2" fontId="11" fillId="26" borderId="81" xfId="0" applyNumberFormat="1" applyFont="1" applyFill="1" applyBorder="1" applyAlignment="1">
      <alignment horizontal="center" vertical="center"/>
    </xf>
    <xf numFmtId="49" fontId="35" fillId="29" borderId="59" xfId="0" applyNumberFormat="1" applyFont="1" applyFill="1" applyBorder="1" applyAlignment="1">
      <alignment horizontal="center" vertical="top"/>
    </xf>
    <xf numFmtId="49" fontId="24" fillId="0" borderId="150" xfId="0" applyNumberFormat="1" applyFont="1" applyBorder="1" applyAlignment="1">
      <alignment vertical="top" wrapText="1"/>
    </xf>
    <xf numFmtId="49" fontId="24" fillId="0" borderId="152" xfId="0" applyNumberFormat="1" applyFont="1" applyBorder="1" applyAlignment="1">
      <alignment vertical="top" wrapText="1"/>
    </xf>
    <xf numFmtId="49" fontId="24" fillId="0" borderId="119" xfId="0" applyNumberFormat="1" applyFont="1" applyBorder="1" applyAlignment="1">
      <alignment vertical="top" wrapText="1"/>
    </xf>
    <xf numFmtId="49" fontId="35" fillId="29" borderId="49" xfId="0" applyNumberFormat="1" applyFont="1" applyFill="1" applyBorder="1" applyAlignment="1">
      <alignment horizontal="center" vertical="top"/>
    </xf>
    <xf numFmtId="0" fontId="35" fillId="27" borderId="58" xfId="0" applyFont="1" applyFill="1" applyBorder="1" applyAlignment="1">
      <alignment horizontal="center" vertical="top"/>
    </xf>
    <xf numFmtId="2" fontId="35" fillId="27" borderId="49" xfId="0" applyNumberFormat="1" applyFont="1" applyFill="1" applyBorder="1" applyAlignment="1">
      <alignment horizontal="center" vertical="top"/>
    </xf>
    <xf numFmtId="2" fontId="35" fillId="27" borderId="59" xfId="0" applyNumberFormat="1" applyFont="1" applyFill="1" applyBorder="1" applyAlignment="1">
      <alignment horizontal="center" vertical="top"/>
    </xf>
    <xf numFmtId="2" fontId="35" fillId="29" borderId="42" xfId="0" applyNumberFormat="1" applyFont="1" applyFill="1" applyBorder="1" applyAlignment="1">
      <alignment horizontal="center" vertical="top"/>
    </xf>
    <xf numFmtId="2" fontId="35" fillId="29" borderId="76" xfId="0" applyNumberFormat="1" applyFont="1" applyFill="1" applyBorder="1" applyAlignment="1">
      <alignment horizontal="center" vertical="top"/>
    </xf>
    <xf numFmtId="2" fontId="35" fillId="29" borderId="177" xfId="0" applyNumberFormat="1" applyFont="1" applyFill="1" applyBorder="1" applyAlignment="1">
      <alignment horizontal="center" vertical="top"/>
    </xf>
    <xf numFmtId="0" fontId="11" fillId="25" borderId="345" xfId="0" applyFont="1" applyFill="1" applyBorder="1" applyAlignment="1">
      <alignment horizontal="center" vertical="center"/>
    </xf>
    <xf numFmtId="2" fontId="11" fillId="26" borderId="382" xfId="0" applyNumberFormat="1" applyFont="1" applyFill="1" applyBorder="1" applyAlignment="1">
      <alignment horizontal="center" vertical="center"/>
    </xf>
    <xf numFmtId="0" fontId="35" fillId="27" borderId="58" xfId="0" applyFont="1" applyFill="1" applyBorder="1" applyAlignment="1">
      <alignment horizontal="center" vertical="center"/>
    </xf>
    <xf numFmtId="2" fontId="35" fillId="27" borderId="58" xfId="0" applyNumberFormat="1" applyFont="1" applyFill="1" applyBorder="1" applyAlignment="1">
      <alignment horizontal="center" vertical="center"/>
    </xf>
    <xf numFmtId="2" fontId="11" fillId="26" borderId="70" xfId="0" applyNumberFormat="1" applyFont="1" applyFill="1" applyBorder="1" applyAlignment="1">
      <alignment horizontal="center" vertical="center"/>
    </xf>
    <xf numFmtId="2" fontId="11" fillId="27" borderId="230" xfId="0" applyNumberFormat="1" applyFont="1" applyFill="1" applyBorder="1" applyAlignment="1">
      <alignment horizontal="center" vertical="center"/>
    </xf>
    <xf numFmtId="2" fontId="35" fillId="29" borderId="59" xfId="0" applyNumberFormat="1" applyFont="1" applyFill="1" applyBorder="1" applyAlignment="1">
      <alignment horizontal="center" vertical="top"/>
    </xf>
    <xf numFmtId="49" fontId="35" fillId="30" borderId="77" xfId="0" applyNumberFormat="1" applyFont="1" applyFill="1" applyBorder="1" applyAlignment="1">
      <alignment horizontal="center" vertical="top"/>
    </xf>
    <xf numFmtId="49" fontId="35" fillId="30" borderId="65" xfId="0" applyNumberFormat="1" applyFont="1" applyFill="1" applyBorder="1" applyAlignment="1">
      <alignment horizontal="right" vertical="top"/>
    </xf>
    <xf numFmtId="2" fontId="35" fillId="30" borderId="58" xfId="0" applyNumberFormat="1" applyFont="1" applyFill="1" applyBorder="1" applyAlignment="1">
      <alignment horizontal="center" vertical="top"/>
    </xf>
    <xf numFmtId="49" fontId="35" fillId="30" borderId="33" xfId="0" applyNumberFormat="1" applyFont="1" applyFill="1" applyBorder="1" applyAlignment="1">
      <alignment horizontal="center" vertical="top"/>
    </xf>
    <xf numFmtId="2" fontId="11" fillId="26" borderId="47" xfId="0" applyNumberFormat="1" applyFont="1" applyFill="1" applyBorder="1" applyAlignment="1">
      <alignment horizontal="center" vertical="center"/>
    </xf>
    <xf numFmtId="0" fontId="11" fillId="25" borderId="184" xfId="0" applyFont="1" applyFill="1" applyBorder="1" applyAlignment="1">
      <alignment horizontal="center" vertical="center"/>
    </xf>
    <xf numFmtId="2" fontId="11" fillId="26" borderId="180" xfId="0" applyNumberFormat="1" applyFont="1" applyFill="1" applyBorder="1" applyAlignment="1">
      <alignment horizontal="center" vertical="center"/>
    </xf>
    <xf numFmtId="0" fontId="35" fillId="27" borderId="177" xfId="0" applyFont="1" applyFill="1" applyBorder="1" applyAlignment="1">
      <alignment horizontal="center" vertical="center"/>
    </xf>
    <xf numFmtId="2" fontId="35" fillId="27" borderId="124" xfId="0" applyNumberFormat="1" applyFont="1" applyFill="1" applyBorder="1" applyAlignment="1">
      <alignment horizontal="center" vertical="center"/>
    </xf>
    <xf numFmtId="0" fontId="11" fillId="25" borderId="113" xfId="0" applyFont="1" applyFill="1" applyBorder="1" applyAlignment="1">
      <alignment horizontal="center" vertical="center" wrapText="1"/>
    </xf>
    <xf numFmtId="0" fontId="11" fillId="25" borderId="355" xfId="0" applyFont="1" applyFill="1" applyBorder="1" applyAlignment="1">
      <alignment horizontal="center" vertical="center" wrapText="1"/>
    </xf>
    <xf numFmtId="2" fontId="11" fillId="26" borderId="356" xfId="0" applyNumberFormat="1" applyFont="1" applyFill="1" applyBorder="1" applyAlignment="1">
      <alignment horizontal="center" vertical="center"/>
    </xf>
    <xf numFmtId="0" fontId="11" fillId="25" borderId="357" xfId="0" applyFont="1" applyFill="1" applyBorder="1" applyAlignment="1">
      <alignment horizontal="center" vertical="center" wrapText="1"/>
    </xf>
    <xf numFmtId="2" fontId="35" fillId="27" borderId="226" xfId="0" applyNumberFormat="1" applyFont="1" applyFill="1" applyBorder="1" applyAlignment="1">
      <alignment horizontal="center" vertical="center"/>
    </xf>
    <xf numFmtId="2" fontId="35" fillId="27" borderId="127" xfId="0" applyNumberFormat="1" applyFont="1" applyFill="1" applyBorder="1" applyAlignment="1">
      <alignment horizontal="center" vertical="center"/>
    </xf>
    <xf numFmtId="0" fontId="11" fillId="25" borderId="23" xfId="0" applyFont="1" applyFill="1" applyBorder="1" applyAlignment="1">
      <alignment horizontal="center" vertical="top"/>
    </xf>
    <xf numFmtId="0" fontId="35" fillId="27" borderId="214" xfId="0" applyFont="1" applyFill="1" applyBorder="1" applyAlignment="1">
      <alignment horizontal="center" vertical="top"/>
    </xf>
    <xf numFmtId="2" fontId="35" fillId="27" borderId="197" xfId="0" applyNumberFormat="1" applyFont="1" applyFill="1" applyBorder="1" applyAlignment="1">
      <alignment horizontal="center" vertical="center"/>
    </xf>
    <xf numFmtId="0" fontId="11" fillId="25" borderId="269" xfId="0" applyFont="1" applyFill="1" applyBorder="1" applyAlignment="1">
      <alignment horizontal="center" vertical="center"/>
    </xf>
    <xf numFmtId="2" fontId="24" fillId="26" borderId="275" xfId="0" applyNumberFormat="1" applyFont="1" applyFill="1" applyBorder="1" applyAlignment="1">
      <alignment horizontal="center" vertical="center"/>
    </xf>
    <xf numFmtId="0" fontId="11" fillId="25" borderId="270" xfId="0" applyFont="1" applyFill="1" applyBorder="1" applyAlignment="1">
      <alignment horizontal="center" vertical="center" wrapText="1"/>
    </xf>
    <xf numFmtId="2" fontId="24" fillId="26" borderId="276" xfId="0" applyNumberFormat="1" applyFont="1" applyFill="1" applyBorder="1" applyAlignment="1">
      <alignment horizontal="center" vertical="center"/>
    </xf>
    <xf numFmtId="0" fontId="11" fillId="25" borderId="263" xfId="0" applyFont="1" applyFill="1" applyBorder="1" applyAlignment="1">
      <alignment horizontal="center" vertical="center" wrapText="1"/>
    </xf>
    <xf numFmtId="2" fontId="24" fillId="26" borderId="199" xfId="0" applyNumberFormat="1" applyFont="1" applyFill="1" applyBorder="1" applyAlignment="1">
      <alignment horizontal="center" vertical="center"/>
    </xf>
    <xf numFmtId="0" fontId="11" fillId="25" borderId="157" xfId="0" applyFont="1" applyFill="1" applyBorder="1" applyAlignment="1">
      <alignment horizontal="center" vertical="center" wrapText="1"/>
    </xf>
    <xf numFmtId="2" fontId="24" fillId="26" borderId="183" xfId="0" applyNumberFormat="1" applyFont="1" applyFill="1" applyBorder="1" applyAlignment="1">
      <alignment horizontal="center" vertical="center"/>
    </xf>
    <xf numFmtId="0" fontId="35" fillId="27" borderId="272" xfId="0" applyFont="1" applyFill="1" applyBorder="1" applyAlignment="1">
      <alignment horizontal="center" vertical="center"/>
    </xf>
    <xf numFmtId="2" fontId="35" fillId="27" borderId="158" xfId="0" applyNumberFormat="1" applyFont="1" applyFill="1" applyBorder="1" applyAlignment="1">
      <alignment horizontal="center" vertical="center"/>
    </xf>
    <xf numFmtId="2" fontId="35" fillId="27" borderId="189" xfId="0" applyNumberFormat="1" applyFont="1" applyFill="1" applyBorder="1" applyAlignment="1">
      <alignment horizontal="center" vertical="center"/>
    </xf>
    <xf numFmtId="0" fontId="11" fillId="25" borderId="70" xfId="0" applyFont="1" applyFill="1" applyBorder="1" applyAlignment="1">
      <alignment horizontal="center" vertical="center"/>
    </xf>
    <xf numFmtId="2" fontId="35" fillId="27" borderId="274" xfId="0" applyNumberFormat="1" applyFont="1" applyFill="1" applyBorder="1" applyAlignment="1">
      <alignment horizontal="center" vertical="center"/>
    </xf>
    <xf numFmtId="2" fontId="35" fillId="27" borderId="137" xfId="0" applyNumberFormat="1" applyFont="1" applyFill="1" applyBorder="1" applyAlignment="1">
      <alignment horizontal="center" vertical="center"/>
    </xf>
    <xf numFmtId="2" fontId="35" fillId="27" borderId="120" xfId="0" applyNumberFormat="1" applyFont="1" applyFill="1" applyBorder="1" applyAlignment="1">
      <alignment horizontal="center" vertical="center"/>
    </xf>
    <xf numFmtId="2" fontId="35" fillId="29" borderId="47" xfId="0" applyNumberFormat="1" applyFont="1" applyFill="1" applyBorder="1" applyAlignment="1">
      <alignment horizontal="center" vertical="center"/>
    </xf>
    <xf numFmtId="2" fontId="35" fillId="29" borderId="59" xfId="0" applyNumberFormat="1" applyFont="1" applyFill="1" applyBorder="1" applyAlignment="1">
      <alignment horizontal="center" vertical="center"/>
    </xf>
    <xf numFmtId="2" fontId="35" fillId="30" borderId="76" xfId="0" applyNumberFormat="1" applyFont="1" applyFill="1" applyBorder="1" applyAlignment="1">
      <alignment horizontal="center" vertical="top"/>
    </xf>
    <xf numFmtId="2" fontId="35" fillId="30" borderId="77" xfId="0" applyNumberFormat="1" applyFont="1" applyFill="1" applyBorder="1" applyAlignment="1">
      <alignment horizontal="center" vertical="top"/>
    </xf>
    <xf numFmtId="2" fontId="35" fillId="30" borderId="65" xfId="0" applyNumberFormat="1" applyFont="1" applyFill="1" applyBorder="1" applyAlignment="1">
      <alignment horizontal="right" vertical="top"/>
    </xf>
    <xf numFmtId="2" fontId="35" fillId="29" borderId="58" xfId="0" applyNumberFormat="1" applyFont="1" applyFill="1" applyBorder="1" applyAlignment="1">
      <alignment horizontal="center" vertical="top"/>
    </xf>
    <xf numFmtId="2" fontId="24" fillId="26" borderId="70" xfId="0" applyNumberFormat="1" applyFont="1" applyFill="1" applyBorder="1" applyAlignment="1">
      <alignment horizontal="center" vertical="center"/>
    </xf>
    <xf numFmtId="2" fontId="35" fillId="27" borderId="198" xfId="0" applyNumberFormat="1" applyFont="1" applyFill="1" applyBorder="1" applyAlignment="1">
      <alignment horizontal="center" vertical="center"/>
    </xf>
    <xf numFmtId="2" fontId="35" fillId="27" borderId="145" xfId="0" applyNumberFormat="1" applyFont="1" applyFill="1" applyBorder="1" applyAlignment="1">
      <alignment horizontal="center" vertical="center"/>
    </xf>
    <xf numFmtId="2" fontId="11" fillId="25" borderId="23" xfId="0" applyNumberFormat="1" applyFont="1" applyFill="1" applyBorder="1" applyAlignment="1">
      <alignment horizontal="center" vertical="center"/>
    </xf>
    <xf numFmtId="2" fontId="11" fillId="26" borderId="113" xfId="0" applyNumberFormat="1" applyFont="1" applyFill="1" applyBorder="1" applyAlignment="1">
      <alignment horizontal="center" vertical="center"/>
    </xf>
    <xf numFmtId="2" fontId="24" fillId="26" borderId="30" xfId="0" applyNumberFormat="1" applyFont="1" applyFill="1" applyBorder="1" applyAlignment="1">
      <alignment horizontal="center" vertical="center"/>
    </xf>
    <xf numFmtId="2" fontId="24" fillId="26" borderId="113" xfId="0" applyNumberFormat="1" applyFont="1" applyFill="1" applyBorder="1" applyAlignment="1">
      <alignment horizontal="center" vertical="center"/>
    </xf>
    <xf numFmtId="2" fontId="11" fillId="25" borderId="33" xfId="0" applyNumberFormat="1" applyFont="1" applyFill="1" applyBorder="1" applyAlignment="1">
      <alignment horizontal="center" vertical="center" wrapText="1"/>
    </xf>
    <xf numFmtId="2" fontId="35" fillId="27" borderId="214" xfId="0" applyNumberFormat="1" applyFont="1" applyFill="1" applyBorder="1" applyAlignment="1">
      <alignment horizontal="center" vertical="center"/>
    </xf>
    <xf numFmtId="2" fontId="11" fillId="25" borderId="305" xfId="0" applyNumberFormat="1" applyFont="1" applyFill="1" applyBorder="1" applyAlignment="1">
      <alignment horizontal="center" vertical="center"/>
    </xf>
    <xf numFmtId="2" fontId="24" fillId="26" borderId="180" xfId="0" applyNumberFormat="1" applyFont="1" applyFill="1" applyBorder="1" applyAlignment="1">
      <alignment horizontal="center" vertical="center"/>
    </xf>
    <xf numFmtId="2" fontId="24" fillId="26" borderId="167" xfId="0" applyNumberFormat="1" applyFont="1" applyFill="1" applyBorder="1" applyAlignment="1">
      <alignment horizontal="center" vertical="center"/>
    </xf>
    <xf numFmtId="2" fontId="35" fillId="27" borderId="312" xfId="0" applyNumberFormat="1" applyFont="1" applyFill="1" applyBorder="1" applyAlignment="1">
      <alignment horizontal="center" vertical="center"/>
    </xf>
    <xf numFmtId="2" fontId="35" fillId="27" borderId="42" xfId="0" applyNumberFormat="1" applyFont="1" applyFill="1" applyBorder="1" applyAlignment="1">
      <alignment horizontal="center" vertical="center"/>
    </xf>
    <xf numFmtId="2" fontId="24" fillId="26" borderId="136" xfId="0" applyNumberFormat="1" applyFont="1" applyFill="1" applyBorder="1" applyAlignment="1">
      <alignment horizontal="center" vertical="center"/>
    </xf>
    <xf numFmtId="2" fontId="11" fillId="25" borderId="190" xfId="0" applyNumberFormat="1" applyFont="1" applyFill="1" applyBorder="1" applyAlignment="1">
      <alignment horizontal="center" vertical="center" wrapText="1"/>
    </xf>
    <xf numFmtId="2" fontId="24" fillId="26" borderId="149" xfId="0" applyNumberFormat="1" applyFont="1" applyFill="1" applyBorder="1" applyAlignment="1">
      <alignment horizontal="center" vertical="center"/>
    </xf>
    <xf numFmtId="2" fontId="11" fillId="25" borderId="282" xfId="0" applyNumberFormat="1" applyFont="1" applyFill="1" applyBorder="1" applyAlignment="1">
      <alignment horizontal="center" vertical="center" wrapText="1"/>
    </xf>
    <xf numFmtId="2" fontId="24" fillId="26" borderId="142" xfId="0" applyNumberFormat="1" applyFont="1" applyFill="1" applyBorder="1" applyAlignment="1">
      <alignment horizontal="center" vertical="center"/>
    </xf>
    <xf numFmtId="2" fontId="24" fillId="26" borderId="137" xfId="0" applyNumberFormat="1" applyFont="1" applyFill="1" applyBorder="1" applyAlignment="1">
      <alignment horizontal="center" vertical="center"/>
    </xf>
    <xf numFmtId="2" fontId="35" fillId="27" borderId="272" xfId="0" applyNumberFormat="1" applyFont="1" applyFill="1" applyBorder="1" applyAlignment="1">
      <alignment horizontal="center" vertical="center"/>
    </xf>
    <xf numFmtId="2" fontId="35" fillId="27" borderId="332" xfId="0" applyNumberFormat="1" applyFont="1" applyFill="1" applyBorder="1" applyAlignment="1">
      <alignment horizontal="center" vertical="center"/>
    </xf>
    <xf numFmtId="2" fontId="11" fillId="25" borderId="15" xfId="0" applyNumberFormat="1" applyFont="1" applyFill="1" applyBorder="1" applyAlignment="1">
      <alignment horizontal="center" vertical="center" wrapText="1"/>
    </xf>
    <xf numFmtId="2" fontId="35" fillId="27" borderId="305" xfId="0" applyNumberFormat="1" applyFont="1" applyFill="1" applyBorder="1" applyAlignment="1">
      <alignment horizontal="center" vertical="center"/>
    </xf>
    <xf numFmtId="2" fontId="11" fillId="26" borderId="308" xfId="0" applyNumberFormat="1" applyFont="1" applyFill="1" applyBorder="1" applyAlignment="1">
      <alignment horizontal="center" vertical="center"/>
    </xf>
    <xf numFmtId="2" fontId="11" fillId="25" borderId="345" xfId="0" applyNumberFormat="1" applyFont="1" applyFill="1" applyBorder="1" applyAlignment="1">
      <alignment horizontal="center" vertical="center" wrapText="1"/>
    </xf>
    <xf numFmtId="2" fontId="11" fillId="26" borderId="360" xfId="0" applyNumberFormat="1" applyFont="1" applyFill="1" applyBorder="1" applyAlignment="1">
      <alignment horizontal="center" vertical="center"/>
    </xf>
    <xf numFmtId="2" fontId="11" fillId="25" borderId="361" xfId="0" applyNumberFormat="1" applyFont="1" applyFill="1" applyBorder="1" applyAlignment="1">
      <alignment horizontal="center" vertical="center" wrapText="1"/>
    </xf>
    <xf numFmtId="2" fontId="11" fillId="25" borderId="382" xfId="0" applyNumberFormat="1" applyFont="1" applyFill="1" applyBorder="1" applyAlignment="1">
      <alignment horizontal="center" vertical="center" wrapText="1"/>
    </xf>
    <xf numFmtId="2" fontId="35" fillId="27" borderId="66" xfId="0" applyNumberFormat="1" applyFont="1" applyFill="1" applyBorder="1" applyAlignment="1">
      <alignment horizontal="center" vertical="center"/>
    </xf>
    <xf numFmtId="2" fontId="35" fillId="27" borderId="96" xfId="0" applyNumberFormat="1" applyFont="1" applyFill="1" applyBorder="1" applyAlignment="1">
      <alignment horizontal="center" vertical="center"/>
    </xf>
    <xf numFmtId="2" fontId="11" fillId="25" borderId="50" xfId="0" applyNumberFormat="1" applyFont="1" applyFill="1" applyBorder="1" applyAlignment="1">
      <alignment horizontal="center" vertical="center" wrapText="1"/>
    </xf>
    <xf numFmtId="2" fontId="24" fillId="26" borderId="37" xfId="0" applyNumberFormat="1" applyFont="1" applyFill="1" applyBorder="1" applyAlignment="1">
      <alignment horizontal="center" vertical="center"/>
    </xf>
    <xf numFmtId="2" fontId="11" fillId="25" borderId="383" xfId="0" applyNumberFormat="1" applyFont="1" applyFill="1" applyBorder="1" applyAlignment="1">
      <alignment horizontal="center" vertical="center" wrapText="1"/>
    </xf>
    <xf numFmtId="2" fontId="24" fillId="26" borderId="382" xfId="0" applyNumberFormat="1" applyFont="1" applyFill="1" applyBorder="1" applyAlignment="1">
      <alignment horizontal="center" vertical="center"/>
    </xf>
    <xf numFmtId="2" fontId="11" fillId="25" borderId="37" xfId="0" applyNumberFormat="1" applyFont="1" applyFill="1" applyBorder="1" applyAlignment="1">
      <alignment horizontal="center" vertical="center" wrapText="1"/>
    </xf>
    <xf numFmtId="2" fontId="11" fillId="25" borderId="362" xfId="0" applyNumberFormat="1" applyFont="1" applyFill="1" applyBorder="1" applyAlignment="1">
      <alignment horizontal="center" vertical="center" wrapText="1"/>
    </xf>
    <xf numFmtId="2" fontId="24" fillId="26" borderId="362" xfId="0" applyNumberFormat="1" applyFont="1" applyFill="1" applyBorder="1" applyAlignment="1">
      <alignment horizontal="center" vertical="center"/>
    </xf>
    <xf numFmtId="2" fontId="35" fillId="27" borderId="34" xfId="0" applyNumberFormat="1" applyFont="1" applyFill="1" applyBorder="1" applyAlignment="1">
      <alignment horizontal="center" vertical="center"/>
    </xf>
    <xf numFmtId="2" fontId="35" fillId="29" borderId="49" xfId="0" applyNumberFormat="1" applyFont="1" applyFill="1" applyBorder="1" applyAlignment="1">
      <alignment horizontal="center" vertical="top"/>
    </xf>
    <xf numFmtId="2" fontId="35" fillId="29" borderId="33" xfId="0" applyNumberFormat="1" applyFont="1" applyFill="1" applyBorder="1" applyAlignment="1">
      <alignment horizontal="center" vertical="top"/>
    </xf>
    <xf numFmtId="2" fontId="35" fillId="29" borderId="127" xfId="0" applyNumberFormat="1" applyFont="1" applyFill="1" applyBorder="1" applyAlignment="1">
      <alignment horizontal="center" vertical="top"/>
    </xf>
    <xf numFmtId="2" fontId="35" fillId="30" borderId="49" xfId="0" applyNumberFormat="1" applyFont="1" applyFill="1" applyBorder="1" applyAlignment="1">
      <alignment horizontal="center" vertical="top"/>
    </xf>
    <xf numFmtId="0" fontId="11" fillId="25" borderId="20" xfId="0" applyFont="1" applyFill="1" applyBorder="1" applyAlignment="1">
      <alignment horizontal="center" vertical="center"/>
    </xf>
    <xf numFmtId="2" fontId="11" fillId="26" borderId="29" xfId="0" applyNumberFormat="1" applyFont="1" applyFill="1" applyBorder="1" applyAlignment="1">
      <alignment horizontal="center" vertical="center"/>
    </xf>
    <xf numFmtId="2" fontId="35" fillId="27" borderId="203" xfId="0" applyNumberFormat="1" applyFont="1" applyFill="1" applyBorder="1" applyAlignment="1">
      <alignment horizontal="center" vertical="top"/>
    </xf>
    <xf numFmtId="2" fontId="35" fillId="27" borderId="184" xfId="0" applyNumberFormat="1" applyFont="1" applyFill="1" applyBorder="1" applyAlignment="1">
      <alignment horizontal="center" vertical="top"/>
    </xf>
    <xf numFmtId="0" fontId="11" fillId="0" borderId="139" xfId="0" applyFont="1" applyBorder="1" applyAlignment="1">
      <alignment horizontal="left" vertical="center" wrapText="1"/>
    </xf>
    <xf numFmtId="0" fontId="11" fillId="25" borderId="220" xfId="0" applyFont="1" applyFill="1" applyBorder="1" applyAlignment="1">
      <alignment horizontal="center" vertical="center"/>
    </xf>
    <xf numFmtId="2" fontId="11" fillId="26" borderId="143" xfId="0" applyNumberFormat="1" applyFont="1" applyFill="1" applyBorder="1" applyAlignment="1">
      <alignment horizontal="center" vertical="center"/>
    </xf>
    <xf numFmtId="2" fontId="11" fillId="26" borderId="134" xfId="0" applyNumberFormat="1" applyFont="1" applyFill="1" applyBorder="1" applyAlignment="1">
      <alignment horizontal="center" vertical="center"/>
    </xf>
    <xf numFmtId="0" fontId="35" fillId="27" borderId="173" xfId="0" applyFont="1" applyFill="1" applyBorder="1" applyAlignment="1">
      <alignment horizontal="center" vertical="top"/>
    </xf>
    <xf numFmtId="2" fontId="35" fillId="27" borderId="137" xfId="0" applyNumberFormat="1" applyFont="1" applyFill="1" applyBorder="1" applyAlignment="1">
      <alignment horizontal="center" vertical="top"/>
    </xf>
    <xf numFmtId="2" fontId="35" fillId="27" borderId="126" xfId="0" applyNumberFormat="1" applyFont="1" applyFill="1" applyBorder="1" applyAlignment="1">
      <alignment horizontal="center" vertical="top"/>
    </xf>
    <xf numFmtId="2" fontId="35" fillId="29" borderId="184" xfId="0" applyNumberFormat="1" applyFont="1" applyFill="1" applyBorder="1" applyAlignment="1">
      <alignment horizontal="center" vertical="top"/>
    </xf>
    <xf numFmtId="2" fontId="35" fillId="30" borderId="177" xfId="0" applyNumberFormat="1" applyFont="1" applyFill="1" applyBorder="1" applyAlignment="1">
      <alignment horizontal="center" vertical="top"/>
    </xf>
    <xf numFmtId="0" fontId="11" fillId="25" borderId="20" xfId="0" applyFont="1" applyFill="1" applyBorder="1" applyAlignment="1">
      <alignment horizontal="center" vertical="top"/>
    </xf>
    <xf numFmtId="2" fontId="11" fillId="26" borderId="29" xfId="0" applyNumberFormat="1" applyFont="1" applyFill="1" applyBorder="1" applyAlignment="1">
      <alignment horizontal="center" vertical="top"/>
    </xf>
    <xf numFmtId="2" fontId="11" fillId="26" borderId="31" xfId="0" applyNumberFormat="1" applyFont="1" applyFill="1" applyBorder="1" applyAlignment="1">
      <alignment horizontal="center" vertical="top"/>
    </xf>
    <xf numFmtId="0" fontId="11" fillId="25" borderId="15" xfId="0" applyFont="1" applyFill="1" applyBorder="1" applyAlignment="1">
      <alignment horizontal="center" vertical="top"/>
    </xf>
    <xf numFmtId="2" fontId="11" fillId="26" borderId="30" xfId="0" applyNumberFormat="1" applyFont="1" applyFill="1" applyBorder="1" applyAlignment="1">
      <alignment horizontal="center" vertical="top"/>
    </xf>
    <xf numFmtId="2" fontId="11" fillId="26" borderId="40" xfId="0" applyNumberFormat="1" applyFont="1" applyFill="1" applyBorder="1" applyAlignment="1">
      <alignment horizontal="center" vertical="top"/>
    </xf>
    <xf numFmtId="0" fontId="11" fillId="25" borderId="277" xfId="0" applyFont="1" applyFill="1" applyBorder="1" applyAlignment="1">
      <alignment horizontal="center" vertical="top"/>
    </xf>
    <xf numFmtId="2" fontId="11" fillId="26" borderId="358" xfId="0" applyNumberFormat="1" applyFont="1" applyFill="1" applyBorder="1" applyAlignment="1">
      <alignment horizontal="center" vertical="top"/>
    </xf>
    <xf numFmtId="0" fontId="35" fillId="27" borderId="228" xfId="0" applyFont="1" applyFill="1" applyBorder="1" applyAlignment="1">
      <alignment horizontal="center" vertical="top"/>
    </xf>
    <xf numFmtId="0" fontId="11" fillId="25" borderId="161" xfId="0" applyFont="1" applyFill="1" applyBorder="1" applyAlignment="1">
      <alignment horizontal="center" vertical="top"/>
    </xf>
    <xf numFmtId="0" fontId="11" fillId="25" borderId="125" xfId="0" applyFont="1" applyFill="1" applyBorder="1" applyAlignment="1">
      <alignment horizontal="center" vertical="top"/>
    </xf>
    <xf numFmtId="0" fontId="35" fillId="27" borderId="131" xfId="0" applyFont="1" applyFill="1" applyBorder="1" applyAlignment="1">
      <alignment horizontal="center" vertical="top"/>
    </xf>
    <xf numFmtId="0" fontId="35" fillId="27" borderId="49" xfId="0" applyFont="1" applyFill="1" applyBorder="1" applyAlignment="1">
      <alignment horizontal="center" vertical="top"/>
    </xf>
    <xf numFmtId="2" fontId="35" fillId="27" borderId="126" xfId="0" applyNumberFormat="1" applyFont="1" applyFill="1" applyBorder="1" applyAlignment="1">
      <alignment horizontal="center" vertical="center"/>
    </xf>
    <xf numFmtId="0" fontId="11" fillId="25" borderId="23" xfId="0" applyFont="1" applyFill="1" applyBorder="1" applyAlignment="1">
      <alignment horizontal="center" vertical="center"/>
    </xf>
    <xf numFmtId="0" fontId="11" fillId="25" borderId="59" xfId="0" applyFont="1" applyFill="1" applyBorder="1" applyAlignment="1">
      <alignment horizontal="center" vertical="center" wrapText="1"/>
    </xf>
    <xf numFmtId="49" fontId="35" fillId="29" borderId="33" xfId="0" applyNumberFormat="1" applyFont="1" applyFill="1" applyBorder="1" applyAlignment="1">
      <alignment horizontal="center" vertical="top"/>
    </xf>
    <xf numFmtId="0" fontId="11" fillId="25" borderId="143" xfId="0" applyFont="1" applyFill="1" applyBorder="1" applyAlignment="1">
      <alignment horizontal="center" vertical="center" wrapText="1"/>
    </xf>
    <xf numFmtId="2" fontId="35" fillId="27" borderId="47" xfId="0" applyNumberFormat="1" applyFont="1" applyFill="1" applyBorder="1" applyAlignment="1">
      <alignment horizontal="center" vertical="center"/>
    </xf>
    <xf numFmtId="2" fontId="35" fillId="27" borderId="33" xfId="0" applyNumberFormat="1" applyFont="1" applyFill="1" applyBorder="1" applyAlignment="1">
      <alignment horizontal="center" vertical="center"/>
    </xf>
    <xf numFmtId="0" fontId="48" fillId="25" borderId="141" xfId="0" applyFont="1" applyFill="1" applyBorder="1" applyAlignment="1">
      <alignment horizontal="center" vertical="center" wrapText="1"/>
    </xf>
    <xf numFmtId="2" fontId="48" fillId="26" borderId="141" xfId="0" applyNumberFormat="1" applyFont="1" applyFill="1" applyBorder="1" applyAlignment="1">
      <alignment horizontal="center" vertical="center"/>
    </xf>
    <xf numFmtId="2" fontId="48" fillId="26" borderId="139" xfId="0" applyNumberFormat="1" applyFont="1" applyFill="1" applyBorder="1" applyAlignment="1">
      <alignment horizontal="center" vertical="center"/>
    </xf>
    <xf numFmtId="0" fontId="48" fillId="25" borderId="149" xfId="0" applyFont="1" applyFill="1" applyBorder="1" applyAlignment="1">
      <alignment horizontal="center" vertical="center" wrapText="1"/>
    </xf>
    <xf numFmtId="2" fontId="48" fillId="26" borderId="149" xfId="0" applyNumberFormat="1" applyFont="1" applyFill="1" applyBorder="1" applyAlignment="1">
      <alignment horizontal="center" vertical="center"/>
    </xf>
    <xf numFmtId="2" fontId="48" fillId="26" borderId="138" xfId="0" applyNumberFormat="1" applyFont="1" applyFill="1" applyBorder="1" applyAlignment="1">
      <alignment horizontal="center" vertical="center"/>
    </xf>
    <xf numFmtId="0" fontId="49" fillId="27" borderId="70" xfId="0" applyFont="1" applyFill="1" applyBorder="1" applyAlignment="1">
      <alignment horizontal="center" vertical="center"/>
    </xf>
    <xf numFmtId="2" fontId="49" fillId="27" borderId="96" xfId="0" applyNumberFormat="1" applyFont="1" applyFill="1" applyBorder="1" applyAlignment="1">
      <alignment horizontal="center" vertical="center"/>
    </xf>
    <xf numFmtId="2" fontId="49" fillId="27" borderId="70" xfId="0" applyNumberFormat="1" applyFont="1" applyFill="1" applyBorder="1" applyAlignment="1">
      <alignment horizontal="center" vertical="center"/>
    </xf>
    <xf numFmtId="0" fontId="11" fillId="25" borderId="37" xfId="0" applyFont="1" applyFill="1" applyBorder="1" applyAlignment="1">
      <alignment horizontal="center" vertical="center" wrapText="1"/>
    </xf>
    <xf numFmtId="0" fontId="11" fillId="25" borderId="345" xfId="0" applyFont="1" applyFill="1" applyBorder="1" applyAlignment="1">
      <alignment horizontal="center" vertical="center" wrapText="1"/>
    </xf>
    <xf numFmtId="0" fontId="11" fillId="25" borderId="35" xfId="0" applyFont="1" applyFill="1" applyBorder="1" applyAlignment="1">
      <alignment horizontal="center" vertical="center" wrapText="1"/>
    </xf>
    <xf numFmtId="2" fontId="35" fillId="27" borderId="41" xfId="0" applyNumberFormat="1" applyFont="1" applyFill="1" applyBorder="1" applyAlignment="1">
      <alignment horizontal="center" vertical="center"/>
    </xf>
    <xf numFmtId="2" fontId="35" fillId="27" borderId="172" xfId="0" applyNumberFormat="1" applyFont="1" applyFill="1" applyBorder="1" applyAlignment="1">
      <alignment horizontal="center" vertical="center"/>
    </xf>
    <xf numFmtId="0" fontId="11" fillId="25" borderId="36" xfId="0" applyFont="1" applyFill="1" applyBorder="1" applyAlignment="1">
      <alignment horizontal="center" vertical="center" wrapText="1"/>
    </xf>
    <xf numFmtId="0" fontId="11" fillId="25" borderId="340" xfId="0" applyFont="1" applyFill="1" applyBorder="1" applyAlignment="1">
      <alignment horizontal="center" vertical="center" wrapText="1"/>
    </xf>
    <xf numFmtId="2" fontId="11" fillId="26" borderId="341" xfId="0" applyNumberFormat="1" applyFont="1" applyFill="1" applyBorder="1" applyAlignment="1">
      <alignment horizontal="center" vertical="center"/>
    </xf>
    <xf numFmtId="0" fontId="35" fillId="27" borderId="59" xfId="0" applyFont="1" applyFill="1" applyBorder="1" applyAlignment="1">
      <alignment horizontal="center" vertical="center"/>
    </xf>
    <xf numFmtId="0" fontId="11" fillId="25" borderId="50" xfId="0" applyFont="1" applyFill="1" applyBorder="1" applyAlignment="1">
      <alignment horizontal="center" vertical="center" wrapText="1"/>
    </xf>
    <xf numFmtId="2" fontId="11" fillId="26" borderId="126" xfId="0" applyNumberFormat="1" applyFont="1" applyFill="1" applyBorder="1" applyAlignment="1">
      <alignment horizontal="center" vertical="center"/>
    </xf>
    <xf numFmtId="2" fontId="35" fillId="27" borderId="76" xfId="0" applyNumberFormat="1" applyFont="1" applyFill="1" applyBorder="1" applyAlignment="1">
      <alignment horizontal="center" vertical="center"/>
    </xf>
    <xf numFmtId="2" fontId="35" fillId="29" borderId="41" xfId="0" applyNumberFormat="1" applyFont="1" applyFill="1" applyBorder="1" applyAlignment="1">
      <alignment horizontal="center" vertical="top"/>
    </xf>
    <xf numFmtId="0" fontId="35" fillId="29" borderId="65" xfId="0" applyFont="1" applyFill="1" applyBorder="1" applyAlignment="1">
      <alignment vertical="top" wrapText="1"/>
    </xf>
    <xf numFmtId="0" fontId="11" fillId="25" borderId="76" xfId="0" applyFont="1" applyFill="1" applyBorder="1" applyAlignment="1">
      <alignment horizontal="center" vertical="center"/>
    </xf>
    <xf numFmtId="2" fontId="11" fillId="26" borderId="58" xfId="0" applyNumberFormat="1" applyFont="1" applyFill="1" applyBorder="1" applyAlignment="1">
      <alignment horizontal="center" vertical="center"/>
    </xf>
    <xf numFmtId="2" fontId="11" fillId="26" borderId="87" xfId="0" applyNumberFormat="1" applyFont="1" applyFill="1" applyBorder="1" applyAlignment="1">
      <alignment horizontal="center" vertical="center"/>
    </xf>
    <xf numFmtId="0" fontId="11" fillId="0" borderId="33" xfId="0" applyFont="1" applyBorder="1" applyAlignment="1">
      <alignment horizontal="center" vertical="center"/>
    </xf>
    <xf numFmtId="2" fontId="11" fillId="26" borderId="108" xfId="0" applyNumberFormat="1" applyFont="1" applyFill="1" applyBorder="1" applyAlignment="1">
      <alignment horizontal="center" vertical="center"/>
    </xf>
    <xf numFmtId="0" fontId="11" fillId="25" borderId="32" xfId="0" applyFont="1" applyFill="1" applyBorder="1" applyAlignment="1">
      <alignment horizontal="center" vertical="center"/>
    </xf>
    <xf numFmtId="165" fontId="11" fillId="25" borderId="135" xfId="0" applyNumberFormat="1" applyFont="1" applyFill="1" applyBorder="1" applyAlignment="1">
      <alignment horizontal="center" vertical="center"/>
    </xf>
    <xf numFmtId="0" fontId="11" fillId="25" borderId="346" xfId="0" applyFont="1" applyFill="1" applyBorder="1" applyAlignment="1">
      <alignment horizontal="center" vertical="center"/>
    </xf>
    <xf numFmtId="165" fontId="11" fillId="25" borderId="384" xfId="0" applyNumberFormat="1" applyFont="1" applyFill="1" applyBorder="1" applyAlignment="1">
      <alignment horizontal="center" vertical="center"/>
    </xf>
    <xf numFmtId="0" fontId="11" fillId="25" borderId="34" xfId="0" applyFont="1" applyFill="1" applyBorder="1" applyAlignment="1">
      <alignment horizontal="center" vertical="center"/>
    </xf>
    <xf numFmtId="165" fontId="11" fillId="25" borderId="333" xfId="0" applyNumberFormat="1" applyFont="1" applyFill="1" applyBorder="1" applyAlignment="1">
      <alignment horizontal="center" vertical="center"/>
    </xf>
    <xf numFmtId="0" fontId="11" fillId="25" borderId="249" xfId="0" applyFont="1" applyFill="1" applyBorder="1" applyAlignment="1">
      <alignment horizontal="center" vertical="center"/>
    </xf>
    <xf numFmtId="165" fontId="11" fillId="25" borderId="179" xfId="0" applyNumberFormat="1" applyFont="1" applyFill="1" applyBorder="1" applyAlignment="1">
      <alignment horizontal="center" vertical="center"/>
    </xf>
    <xf numFmtId="0" fontId="11" fillId="25" borderId="190" xfId="0" applyFont="1" applyFill="1" applyBorder="1" applyAlignment="1">
      <alignment horizontal="center" vertical="center"/>
    </xf>
    <xf numFmtId="165" fontId="11" fillId="25" borderId="149" xfId="0" applyNumberFormat="1" applyFont="1" applyFill="1" applyBorder="1" applyAlignment="1">
      <alignment horizontal="center" vertical="center"/>
    </xf>
    <xf numFmtId="0" fontId="11" fillId="25" borderId="281" xfId="0" applyFont="1" applyFill="1" applyBorder="1" applyAlignment="1">
      <alignment horizontal="center" vertical="center"/>
    </xf>
    <xf numFmtId="165" fontId="11" fillId="25" borderId="141" xfId="0" applyNumberFormat="1" applyFont="1" applyFill="1" applyBorder="1" applyAlignment="1">
      <alignment horizontal="center" vertical="center"/>
    </xf>
    <xf numFmtId="0" fontId="11" fillId="25" borderId="282" xfId="0" applyFont="1" applyFill="1" applyBorder="1" applyAlignment="1">
      <alignment horizontal="center" vertical="center"/>
    </xf>
    <xf numFmtId="165" fontId="11" fillId="25" borderId="142" xfId="0" applyNumberFormat="1" applyFont="1" applyFill="1" applyBorder="1" applyAlignment="1">
      <alignment horizontal="center" vertical="center"/>
    </xf>
    <xf numFmtId="0" fontId="11" fillId="25" borderId="142" xfId="0" applyFont="1" applyFill="1" applyBorder="1" applyAlignment="1">
      <alignment horizontal="center" vertical="center"/>
    </xf>
    <xf numFmtId="165" fontId="11" fillId="25" borderId="143" xfId="0" applyNumberFormat="1" applyFont="1" applyFill="1" applyBorder="1" applyAlignment="1">
      <alignment horizontal="center" vertical="center"/>
    </xf>
    <xf numFmtId="0" fontId="11" fillId="25" borderId="324" xfId="0" applyFont="1" applyFill="1" applyBorder="1" applyAlignment="1">
      <alignment horizontal="center" vertical="center"/>
    </xf>
    <xf numFmtId="165" fontId="11" fillId="25" borderId="307" xfId="0" applyNumberFormat="1" applyFont="1" applyFill="1" applyBorder="1" applyAlignment="1">
      <alignment horizontal="center" vertical="center"/>
    </xf>
    <xf numFmtId="0" fontId="11" fillId="25" borderId="50" xfId="0" applyFont="1" applyFill="1" applyBorder="1" applyAlignment="1">
      <alignment horizontal="center" vertical="center"/>
    </xf>
    <xf numFmtId="165" fontId="11" fillId="25" borderId="330" xfId="0" applyNumberFormat="1" applyFont="1" applyFill="1" applyBorder="1" applyAlignment="1">
      <alignment horizontal="center" vertical="center"/>
    </xf>
    <xf numFmtId="0" fontId="35" fillId="27" borderId="33" xfId="0" applyFont="1" applyFill="1" applyBorder="1" applyAlignment="1">
      <alignment horizontal="center" vertical="center"/>
    </xf>
    <xf numFmtId="2" fontId="35" fillId="27" borderId="136" xfId="0" applyNumberFormat="1" applyFont="1" applyFill="1" applyBorder="1" applyAlignment="1">
      <alignment horizontal="center" vertical="center"/>
    </xf>
    <xf numFmtId="2" fontId="35" fillId="27" borderId="125" xfId="0" applyNumberFormat="1" applyFont="1" applyFill="1" applyBorder="1" applyAlignment="1">
      <alignment horizontal="center" vertical="center"/>
    </xf>
    <xf numFmtId="0" fontId="24" fillId="25" borderId="58" xfId="0" applyFont="1" applyFill="1" applyBorder="1" applyAlignment="1">
      <alignment horizontal="center" vertical="center"/>
    </xf>
    <xf numFmtId="2" fontId="11" fillId="25" borderId="77" xfId="0" applyNumberFormat="1" applyFont="1" applyFill="1" applyBorder="1" applyAlignment="1">
      <alignment horizontal="center" vertical="center"/>
    </xf>
    <xf numFmtId="0" fontId="35" fillId="27" borderId="137" xfId="0" applyFont="1" applyFill="1" applyBorder="1" applyAlignment="1">
      <alignment horizontal="center" vertical="center"/>
    </xf>
    <xf numFmtId="0" fontId="35" fillId="29" borderId="33" xfId="0" applyFont="1" applyFill="1" applyBorder="1" applyAlignment="1">
      <alignment vertical="top"/>
    </xf>
    <xf numFmtId="0" fontId="35" fillId="29" borderId="0" xfId="0" applyFont="1" applyFill="1" applyAlignment="1">
      <alignment vertical="top" wrapText="1"/>
    </xf>
    <xf numFmtId="0" fontId="35" fillId="29" borderId="54" xfId="0" applyFont="1" applyFill="1" applyBorder="1" applyAlignment="1">
      <alignment vertical="top" wrapText="1"/>
    </xf>
    <xf numFmtId="0" fontId="11" fillId="25" borderId="135" xfId="0" applyFont="1" applyFill="1" applyBorder="1" applyAlignment="1">
      <alignment horizontal="center" vertical="center" wrapText="1"/>
    </xf>
    <xf numFmtId="0" fontId="35" fillId="27" borderId="123" xfId="0" applyFont="1" applyFill="1" applyBorder="1" applyAlignment="1">
      <alignment horizontal="center" vertical="center"/>
    </xf>
    <xf numFmtId="2" fontId="35" fillId="27" borderId="123" xfId="0" applyNumberFormat="1" applyFont="1" applyFill="1" applyBorder="1" applyAlignment="1">
      <alignment horizontal="center" vertical="center"/>
    </xf>
    <xf numFmtId="0" fontId="11" fillId="25" borderId="125" xfId="0" applyFont="1" applyFill="1" applyBorder="1" applyAlignment="1">
      <alignment horizontal="center" vertical="center"/>
    </xf>
    <xf numFmtId="0" fontId="35" fillId="27" borderId="131" xfId="0" applyFont="1" applyFill="1" applyBorder="1" applyAlignment="1">
      <alignment horizontal="center" vertical="center"/>
    </xf>
    <xf numFmtId="2" fontId="35" fillId="27" borderId="135" xfId="0" applyNumberFormat="1" applyFont="1" applyFill="1" applyBorder="1" applyAlignment="1">
      <alignment horizontal="center" vertical="center"/>
    </xf>
    <xf numFmtId="0" fontId="11" fillId="0" borderId="121" xfId="0" applyFont="1" applyBorder="1" applyAlignment="1">
      <alignment vertical="center" wrapText="1"/>
    </xf>
    <xf numFmtId="0" fontId="11" fillId="25" borderId="131" xfId="0" applyFont="1" applyFill="1" applyBorder="1" applyAlignment="1">
      <alignment vertical="center" wrapText="1"/>
    </xf>
    <xf numFmtId="0" fontId="24" fillId="25" borderId="141" xfId="0" applyFont="1" applyFill="1" applyBorder="1" applyAlignment="1">
      <alignment horizontal="center" vertical="center"/>
    </xf>
    <xf numFmtId="0" fontId="24" fillId="0" borderId="142" xfId="0" applyFont="1" applyBorder="1" applyAlignment="1">
      <alignment vertical="center" wrapText="1"/>
    </xf>
    <xf numFmtId="0" fontId="11" fillId="26" borderId="58" xfId="0" applyFont="1" applyFill="1" applyBorder="1" applyAlignment="1">
      <alignment horizontal="center" vertical="center"/>
    </xf>
    <xf numFmtId="49" fontId="35" fillId="29" borderId="64" xfId="0" applyNumberFormat="1" applyFont="1" applyFill="1" applyBorder="1" applyAlignment="1">
      <alignment horizontal="center" vertical="top"/>
    </xf>
    <xf numFmtId="2" fontId="35" fillId="29" borderId="55" xfId="0" applyNumberFormat="1" applyFont="1" applyFill="1" applyBorder="1" applyAlignment="1">
      <alignment horizontal="center" vertical="top"/>
    </xf>
    <xf numFmtId="2" fontId="35" fillId="30" borderId="41" xfId="0" applyNumberFormat="1" applyFont="1" applyFill="1" applyBorder="1" applyAlignment="1">
      <alignment horizontal="center" vertical="top"/>
    </xf>
    <xf numFmtId="49" fontId="35" fillId="31" borderId="49" xfId="0" applyNumberFormat="1" applyFont="1" applyFill="1" applyBorder="1" applyAlignment="1">
      <alignment horizontal="center" vertical="top"/>
    </xf>
    <xf numFmtId="2" fontId="35" fillId="31" borderId="55" xfId="0" applyNumberFormat="1" applyFont="1" applyFill="1" applyBorder="1" applyAlignment="1">
      <alignment horizontal="center" vertical="top"/>
    </xf>
    <xf numFmtId="0" fontId="52" fillId="0" borderId="0" xfId="35" applyFont="1" applyAlignment="1">
      <alignment horizontal="left"/>
    </xf>
    <xf numFmtId="49" fontId="11" fillId="0" borderId="0" xfId="0" applyNumberFormat="1" applyFont="1" applyAlignment="1">
      <alignment horizontal="right" vertical="top"/>
    </xf>
    <xf numFmtId="0" fontId="11" fillId="0" borderId="0" xfId="0" applyFont="1"/>
    <xf numFmtId="0" fontId="53" fillId="0" borderId="0" xfId="0" applyFont="1"/>
    <xf numFmtId="2" fontId="24" fillId="0" borderId="406" xfId="0" applyNumberFormat="1" applyFont="1" applyBorder="1" applyAlignment="1">
      <alignment horizontal="center" vertical="center"/>
    </xf>
    <xf numFmtId="2" fontId="11" fillId="26" borderId="407" xfId="0" applyNumberFormat="1" applyFont="1" applyFill="1" applyBorder="1" applyAlignment="1">
      <alignment horizontal="center" vertical="center"/>
    </xf>
    <xf numFmtId="2" fontId="11" fillId="26" borderId="272" xfId="0" applyNumberFormat="1" applyFont="1" applyFill="1" applyBorder="1" applyAlignment="1">
      <alignment horizontal="center" vertical="center"/>
    </xf>
    <xf numFmtId="2" fontId="11" fillId="0" borderId="306" xfId="0" applyNumberFormat="1" applyFont="1" applyBorder="1" applyAlignment="1">
      <alignment horizontal="center" vertical="center"/>
    </xf>
    <xf numFmtId="0" fontId="11" fillId="0" borderId="378" xfId="0" applyFont="1" applyBorder="1" applyAlignment="1">
      <alignment horizontal="center" vertical="center" wrapText="1"/>
    </xf>
    <xf numFmtId="2" fontId="11" fillId="0" borderId="307" xfId="0" applyNumberFormat="1" applyFont="1" applyBorder="1" applyAlignment="1">
      <alignment horizontal="center" vertical="center"/>
    </xf>
    <xf numFmtId="2" fontId="11" fillId="0" borderId="408" xfId="0" applyNumberFormat="1" applyFont="1" applyBorder="1" applyAlignment="1">
      <alignment horizontal="center" vertical="center"/>
    </xf>
    <xf numFmtId="0" fontId="11" fillId="0" borderId="404" xfId="0" applyFont="1" applyBorder="1" applyAlignment="1">
      <alignment horizontal="center" vertical="center" wrapText="1"/>
    </xf>
    <xf numFmtId="2" fontId="11" fillId="0" borderId="407" xfId="0" applyNumberFormat="1" applyFont="1" applyBorder="1" applyAlignment="1">
      <alignment horizontal="center" vertical="center"/>
    </xf>
    <xf numFmtId="2" fontId="11" fillId="26" borderId="363" xfId="0" applyNumberFormat="1" applyFont="1" applyFill="1" applyBorder="1" applyAlignment="1">
      <alignment horizontal="center" vertical="center"/>
    </xf>
    <xf numFmtId="0" fontId="11" fillId="0" borderId="179" xfId="0" applyFont="1" applyBorder="1" applyAlignment="1">
      <alignment horizontal="center" vertical="center" wrapText="1"/>
    </xf>
    <xf numFmtId="0" fontId="11" fillId="0" borderId="142" xfId="0" applyFont="1" applyBorder="1" applyAlignment="1">
      <alignment horizontal="center" vertical="center" wrapText="1"/>
    </xf>
    <xf numFmtId="0" fontId="11" fillId="0" borderId="149" xfId="0" applyFont="1" applyBorder="1" applyAlignment="1">
      <alignment horizontal="center" vertical="center" wrapText="1"/>
    </xf>
    <xf numFmtId="2" fontId="11" fillId="26" borderId="269" xfId="0" applyNumberFormat="1" applyFont="1" applyFill="1" applyBorder="1" applyAlignment="1">
      <alignment horizontal="center" vertical="center"/>
    </xf>
    <xf numFmtId="2" fontId="11" fillId="26" borderId="271" xfId="0" applyNumberFormat="1" applyFont="1" applyFill="1" applyBorder="1" applyAlignment="1">
      <alignment horizontal="center" vertical="center"/>
    </xf>
    <xf numFmtId="2" fontId="11" fillId="26" borderId="270" xfId="0" applyNumberFormat="1" applyFont="1" applyFill="1" applyBorder="1" applyAlignment="1">
      <alignment horizontal="center" vertical="center"/>
    </xf>
    <xf numFmtId="2" fontId="11" fillId="26" borderId="263" xfId="0" applyNumberFormat="1" applyFont="1" applyFill="1" applyBorder="1" applyAlignment="1">
      <alignment horizontal="center" vertical="center"/>
    </xf>
    <xf numFmtId="0" fontId="11" fillId="0" borderId="269" xfId="0" applyFont="1" applyBorder="1" applyAlignment="1">
      <alignment horizontal="center" vertical="center" wrapText="1"/>
    </xf>
    <xf numFmtId="0" fontId="11" fillId="0" borderId="270" xfId="0" applyFont="1" applyBorder="1" applyAlignment="1">
      <alignment horizontal="center" vertical="center" wrapText="1"/>
    </xf>
    <xf numFmtId="2" fontId="11" fillId="26" borderId="406" xfId="0" applyNumberFormat="1" applyFont="1" applyFill="1" applyBorder="1" applyAlignment="1">
      <alignment horizontal="center" vertical="center"/>
    </xf>
    <xf numFmtId="2" fontId="11" fillId="26" borderId="409" xfId="0" applyNumberFormat="1" applyFont="1" applyFill="1" applyBorder="1" applyAlignment="1">
      <alignment horizontal="center" vertical="center"/>
    </xf>
    <xf numFmtId="2" fontId="11" fillId="26" borderId="405" xfId="0" applyNumberFormat="1" applyFont="1" applyFill="1" applyBorder="1" applyAlignment="1">
      <alignment horizontal="center" vertical="center"/>
    </xf>
    <xf numFmtId="0" fontId="35" fillId="27" borderId="32" xfId="0" applyFont="1" applyFill="1" applyBorder="1" applyAlignment="1">
      <alignment horizontal="center" vertical="center"/>
    </xf>
    <xf numFmtId="2" fontId="35" fillId="27" borderId="200" xfId="0" applyNumberFormat="1" applyFont="1" applyFill="1" applyBorder="1" applyAlignment="1">
      <alignment horizontal="center" vertical="center"/>
    </xf>
    <xf numFmtId="2" fontId="35" fillId="27" borderId="219" xfId="0" applyNumberFormat="1" applyFont="1" applyFill="1" applyBorder="1" applyAlignment="1">
      <alignment horizontal="center" vertical="center"/>
    </xf>
    <xf numFmtId="2" fontId="11" fillId="25" borderId="35" xfId="0" applyNumberFormat="1" applyFont="1" applyFill="1" applyBorder="1" applyAlignment="1">
      <alignment horizontal="center" vertical="center" wrapText="1"/>
    </xf>
    <xf numFmtId="2" fontId="24" fillId="26" borderId="35" xfId="0" applyNumberFormat="1" applyFont="1" applyFill="1" applyBorder="1" applyAlignment="1">
      <alignment horizontal="center" vertical="center"/>
    </xf>
    <xf numFmtId="2" fontId="24" fillId="26" borderId="157" xfId="0" applyNumberFormat="1" applyFont="1" applyFill="1" applyBorder="1" applyAlignment="1">
      <alignment horizontal="center" vertical="center"/>
    </xf>
    <xf numFmtId="2" fontId="24" fillId="26" borderId="271" xfId="0" applyNumberFormat="1" applyFont="1" applyFill="1" applyBorder="1" applyAlignment="1">
      <alignment horizontal="center" vertical="center"/>
    </xf>
    <xf numFmtId="2" fontId="24" fillId="26" borderId="49" xfId="0" applyNumberFormat="1" applyFont="1" applyFill="1" applyBorder="1" applyAlignment="1">
      <alignment horizontal="center" vertical="center"/>
    </xf>
    <xf numFmtId="2" fontId="24" fillId="26" borderId="40" xfId="0" applyNumberFormat="1" applyFont="1" applyFill="1" applyBorder="1" applyAlignment="1">
      <alignment horizontal="center" vertical="center"/>
    </xf>
    <xf numFmtId="2" fontId="24" fillId="26" borderId="203" xfId="0" applyNumberFormat="1" applyFont="1" applyFill="1" applyBorder="1" applyAlignment="1">
      <alignment horizontal="center" vertical="center"/>
    </xf>
    <xf numFmtId="2" fontId="35" fillId="27" borderId="154" xfId="0" applyNumberFormat="1" applyFont="1" applyFill="1" applyBorder="1" applyAlignment="1">
      <alignment horizontal="center" vertical="center"/>
    </xf>
    <xf numFmtId="2" fontId="11" fillId="26" borderId="410" xfId="0" applyNumberFormat="1" applyFont="1" applyFill="1" applyBorder="1" applyAlignment="1">
      <alignment horizontal="center" vertical="center"/>
    </xf>
    <xf numFmtId="2" fontId="35" fillId="27" borderId="32" xfId="0" applyNumberFormat="1" applyFont="1" applyFill="1" applyBorder="1" applyAlignment="1">
      <alignment horizontal="center" vertical="center"/>
    </xf>
    <xf numFmtId="2" fontId="11" fillId="26" borderId="59" xfId="0" applyNumberFormat="1" applyFont="1" applyFill="1" applyBorder="1" applyAlignment="1">
      <alignment horizontal="center" vertical="center"/>
    </xf>
    <xf numFmtId="2" fontId="11" fillId="26" borderId="411" xfId="0" applyNumberFormat="1" applyFont="1" applyFill="1" applyBorder="1" applyAlignment="1">
      <alignment horizontal="center" vertical="center"/>
    </xf>
    <xf numFmtId="2" fontId="11" fillId="26" borderId="412" xfId="0" applyNumberFormat="1" applyFont="1" applyFill="1" applyBorder="1" applyAlignment="1">
      <alignment horizontal="center" vertical="center"/>
    </xf>
    <xf numFmtId="2" fontId="11" fillId="0" borderId="65" xfId="0" applyNumberFormat="1" applyFont="1" applyBorder="1" applyAlignment="1">
      <alignment horizontal="center" vertical="center"/>
    </xf>
    <xf numFmtId="2" fontId="11" fillId="26" borderId="112" xfId="0" applyNumberFormat="1" applyFont="1" applyFill="1" applyBorder="1" applyAlignment="1">
      <alignment horizontal="center" vertical="top"/>
    </xf>
    <xf numFmtId="2" fontId="11" fillId="26" borderId="113" xfId="0" applyNumberFormat="1" applyFont="1" applyFill="1" applyBorder="1" applyAlignment="1">
      <alignment horizontal="center" vertical="top"/>
    </xf>
    <xf numFmtId="2" fontId="11" fillId="26" borderId="412" xfId="0" applyNumberFormat="1" applyFont="1" applyFill="1" applyBorder="1" applyAlignment="1">
      <alignment horizontal="center" vertical="top"/>
    </xf>
    <xf numFmtId="2" fontId="11" fillId="26" borderId="413" xfId="0" applyNumberFormat="1" applyFont="1" applyFill="1" applyBorder="1" applyAlignment="1">
      <alignment horizontal="center" vertical="top"/>
    </xf>
    <xf numFmtId="2" fontId="11" fillId="26" borderId="410" xfId="0" applyNumberFormat="1" applyFont="1" applyFill="1" applyBorder="1" applyAlignment="1">
      <alignment horizontal="center" vertical="top"/>
    </xf>
    <xf numFmtId="2" fontId="11" fillId="26" borderId="49" xfId="0" applyNumberFormat="1" applyFont="1" applyFill="1" applyBorder="1" applyAlignment="1">
      <alignment horizontal="center" vertical="center"/>
    </xf>
    <xf numFmtId="0" fontId="11" fillId="25" borderId="58" xfId="0" applyFont="1" applyFill="1" applyBorder="1" applyAlignment="1">
      <alignment horizontal="center" vertical="center"/>
    </xf>
    <xf numFmtId="2" fontId="11" fillId="26" borderId="42" xfId="0" applyNumberFormat="1" applyFont="1" applyFill="1" applyBorder="1" applyAlignment="1">
      <alignment horizontal="center" vertical="center"/>
    </xf>
    <xf numFmtId="0" fontId="11" fillId="25" borderId="179" xfId="0" applyFont="1" applyFill="1" applyBorder="1" applyAlignment="1">
      <alignment horizontal="center" vertical="center" wrapText="1"/>
    </xf>
    <xf numFmtId="2" fontId="11" fillId="26" borderId="179" xfId="0" applyNumberFormat="1" applyFont="1" applyFill="1" applyBorder="1" applyAlignment="1">
      <alignment horizontal="center" vertical="center"/>
    </xf>
    <xf numFmtId="0" fontId="35" fillId="27" borderId="120" xfId="0" applyFont="1" applyFill="1" applyBorder="1" applyAlignment="1">
      <alignment horizontal="center" vertical="center"/>
    </xf>
    <xf numFmtId="0" fontId="11" fillId="25" borderId="58" xfId="0" applyFont="1" applyFill="1" applyBorder="1" applyAlignment="1">
      <alignment horizontal="center" vertical="center" wrapText="1"/>
    </xf>
    <xf numFmtId="2" fontId="24" fillId="26" borderId="42" xfId="0" applyNumberFormat="1" applyFont="1" applyFill="1" applyBorder="1" applyAlignment="1">
      <alignment horizontal="center" vertical="center"/>
    </xf>
    <xf numFmtId="165" fontId="11" fillId="25" borderId="70" xfId="0" applyNumberFormat="1" applyFont="1" applyFill="1" applyBorder="1" applyAlignment="1">
      <alignment horizontal="center" vertical="center"/>
    </xf>
    <xf numFmtId="165" fontId="11" fillId="25" borderId="414" xfId="0" applyNumberFormat="1" applyFont="1" applyFill="1" applyBorder="1" applyAlignment="1">
      <alignment horizontal="center" vertical="center"/>
    </xf>
    <xf numFmtId="165" fontId="11" fillId="25" borderId="49" xfId="0" applyNumberFormat="1" applyFont="1" applyFill="1" applyBorder="1" applyAlignment="1">
      <alignment horizontal="center" vertical="center"/>
    </xf>
    <xf numFmtId="165" fontId="11" fillId="25" borderId="269" xfId="0" applyNumberFormat="1" applyFont="1" applyFill="1" applyBorder="1" applyAlignment="1">
      <alignment horizontal="center" vertical="center"/>
    </xf>
    <xf numFmtId="165" fontId="11" fillId="25" borderId="263" xfId="0" applyNumberFormat="1" applyFont="1" applyFill="1" applyBorder="1" applyAlignment="1">
      <alignment horizontal="center" vertical="center"/>
    </xf>
    <xf numFmtId="165" fontId="11" fillId="25" borderId="270" xfId="0" applyNumberFormat="1" applyFont="1" applyFill="1" applyBorder="1" applyAlignment="1">
      <alignment horizontal="center" vertical="center"/>
    </xf>
    <xf numFmtId="165" fontId="11" fillId="25" borderId="271" xfId="0" applyNumberFormat="1" applyFont="1" applyFill="1" applyBorder="1" applyAlignment="1">
      <alignment horizontal="center" vertical="center"/>
    </xf>
    <xf numFmtId="165" fontId="11" fillId="25" borderId="157" xfId="0" applyNumberFormat="1" applyFont="1" applyFill="1" applyBorder="1" applyAlignment="1">
      <alignment horizontal="center" vertical="center"/>
    </xf>
    <xf numFmtId="165" fontId="11" fillId="25" borderId="50" xfId="0" applyNumberFormat="1" applyFont="1" applyFill="1" applyBorder="1" applyAlignment="1">
      <alignment horizontal="center" vertical="center"/>
    </xf>
    <xf numFmtId="165" fontId="11" fillId="25" borderId="288" xfId="0" applyNumberFormat="1" applyFont="1" applyFill="1" applyBorder="1" applyAlignment="1">
      <alignment horizontal="center" vertical="center"/>
    </xf>
    <xf numFmtId="165" fontId="11" fillId="25" borderId="249" xfId="0" applyNumberFormat="1" applyFont="1" applyFill="1" applyBorder="1" applyAlignment="1">
      <alignment horizontal="center" vertical="center"/>
    </xf>
    <xf numFmtId="165" fontId="11" fillId="25" borderId="286" xfId="0" applyNumberFormat="1" applyFont="1" applyFill="1" applyBorder="1" applyAlignment="1">
      <alignment horizontal="center" vertical="center"/>
    </xf>
    <xf numFmtId="165" fontId="11" fillId="25" borderId="324" xfId="0" applyNumberFormat="1" applyFont="1" applyFill="1" applyBorder="1" applyAlignment="1">
      <alignment horizontal="center" vertical="center"/>
    </xf>
    <xf numFmtId="165" fontId="11" fillId="25" borderId="408" xfId="0" applyNumberFormat="1" applyFont="1" applyFill="1" applyBorder="1" applyAlignment="1">
      <alignment horizontal="center" vertical="center"/>
    </xf>
    <xf numFmtId="2" fontId="11" fillId="25" borderId="58" xfId="0" applyNumberFormat="1" applyFont="1" applyFill="1" applyBorder="1" applyAlignment="1">
      <alignment horizontal="center" vertical="center"/>
    </xf>
    <xf numFmtId="2" fontId="24" fillId="25" borderId="58" xfId="0" applyNumberFormat="1" applyFont="1" applyFill="1" applyBorder="1" applyAlignment="1">
      <alignment horizontal="center" vertical="center"/>
    </xf>
    <xf numFmtId="2" fontId="11" fillId="25" borderId="157" xfId="0" applyNumberFormat="1" applyFont="1" applyFill="1" applyBorder="1" applyAlignment="1">
      <alignment horizontal="center" vertical="center"/>
    </xf>
    <xf numFmtId="2" fontId="11" fillId="25" borderId="272" xfId="0" applyNumberFormat="1" applyFont="1" applyFill="1" applyBorder="1" applyAlignment="1">
      <alignment horizontal="center" vertical="center"/>
    </xf>
    <xf numFmtId="2" fontId="13" fillId="36" borderId="269" xfId="23" applyNumberFormat="1" applyFont="1" applyFill="1" applyBorder="1" applyAlignment="1">
      <alignment horizontal="center" vertical="center"/>
    </xf>
    <xf numFmtId="2" fontId="13" fillId="36" borderId="271" xfId="23" applyNumberFormat="1" applyFont="1" applyFill="1" applyBorder="1" applyAlignment="1">
      <alignment horizontal="center" vertical="center"/>
    </xf>
    <xf numFmtId="2" fontId="13" fillId="36" borderId="270" xfId="23" applyNumberFormat="1" applyFont="1" applyFill="1" applyBorder="1" applyAlignment="1">
      <alignment horizontal="center" vertical="center"/>
    </xf>
    <xf numFmtId="2" fontId="18" fillId="27" borderId="162" xfId="23" applyNumberFormat="1" applyFont="1" applyFill="1" applyBorder="1" applyAlignment="1">
      <alignment horizontal="center" vertical="center"/>
    </xf>
    <xf numFmtId="2" fontId="18" fillId="27" borderId="122" xfId="23" applyNumberFormat="1" applyFont="1" applyFill="1" applyBorder="1" applyAlignment="1">
      <alignment horizontal="center" vertical="center"/>
    </xf>
    <xf numFmtId="2" fontId="14" fillId="36" borderId="37" xfId="23" applyNumberFormat="1" applyFont="1" applyFill="1" applyBorder="1" applyAlignment="1">
      <alignment horizontal="center" vertical="center"/>
    </xf>
    <xf numFmtId="2" fontId="14" fillId="36" borderId="49" xfId="23" applyNumberFormat="1" applyFont="1" applyFill="1" applyBorder="1" applyAlignment="1">
      <alignment horizontal="center" vertical="center"/>
    </xf>
    <xf numFmtId="2" fontId="39" fillId="26" borderId="59" xfId="23" applyNumberFormat="1" applyFont="1" applyFill="1" applyBorder="1" applyAlignment="1">
      <alignment horizontal="center" vertical="center"/>
    </xf>
    <xf numFmtId="2" fontId="39" fillId="26" borderId="35" xfId="23" applyNumberFormat="1" applyFont="1" applyFill="1" applyBorder="1" applyAlignment="1">
      <alignment horizontal="center" vertical="center"/>
    </xf>
    <xf numFmtId="2" fontId="14" fillId="26" borderId="269" xfId="23" applyNumberFormat="1" applyFont="1" applyFill="1" applyBorder="1" applyAlignment="1">
      <alignment horizontal="center" vertical="center"/>
    </xf>
    <xf numFmtId="2" fontId="14" fillId="26" borderId="271" xfId="23" applyNumberFormat="1" applyFont="1" applyFill="1" applyBorder="1" applyAlignment="1">
      <alignment horizontal="center" vertical="center"/>
    </xf>
    <xf numFmtId="2" fontId="39" fillId="26" borderId="270" xfId="23" applyNumberFormat="1" applyFont="1" applyFill="1" applyBorder="1" applyAlignment="1">
      <alignment horizontal="center" vertical="center"/>
    </xf>
    <xf numFmtId="49" fontId="13" fillId="25" borderId="0" xfId="0" applyNumberFormat="1" applyFont="1" applyFill="1" applyAlignment="1">
      <alignment horizontal="center" vertical="center"/>
    </xf>
    <xf numFmtId="2" fontId="13" fillId="25" borderId="269" xfId="23" applyNumberFormat="1" applyFont="1" applyFill="1" applyBorder="1" applyAlignment="1">
      <alignment horizontal="center" vertical="center"/>
    </xf>
    <xf numFmtId="2" fontId="13" fillId="25" borderId="270" xfId="23" applyNumberFormat="1" applyFont="1" applyFill="1" applyBorder="1" applyAlignment="1">
      <alignment horizontal="center" vertical="center"/>
    </xf>
    <xf numFmtId="2" fontId="11" fillId="25" borderId="50" xfId="0" applyNumberFormat="1" applyFont="1" applyFill="1" applyBorder="1" applyAlignment="1">
      <alignment horizontal="center" vertical="center"/>
    </xf>
    <xf numFmtId="2" fontId="11" fillId="25" borderId="404" xfId="0" applyNumberFormat="1" applyFont="1" applyFill="1" applyBorder="1" applyAlignment="1">
      <alignment horizontal="center" vertical="center"/>
    </xf>
    <xf numFmtId="2" fontId="11" fillId="25" borderId="91" xfId="0" applyNumberFormat="1" applyFont="1" applyFill="1" applyBorder="1" applyAlignment="1">
      <alignment horizontal="center" vertical="center"/>
    </xf>
    <xf numFmtId="2" fontId="13" fillId="26" borderId="70" xfId="0" applyNumberFormat="1" applyFont="1" applyFill="1" applyBorder="1" applyAlignment="1">
      <alignment horizontal="center" vertical="center"/>
    </xf>
    <xf numFmtId="2" fontId="13" fillId="26" borderId="401" xfId="0" applyNumberFormat="1" applyFont="1" applyFill="1" applyBorder="1" applyAlignment="1">
      <alignment horizontal="center" vertical="center"/>
    </xf>
    <xf numFmtId="2" fontId="13" fillId="26" borderId="402" xfId="0" applyNumberFormat="1" applyFont="1" applyFill="1" applyBorder="1" applyAlignment="1">
      <alignment horizontal="center" vertical="center"/>
    </xf>
    <xf numFmtId="0" fontId="13" fillId="25" borderId="415" xfId="0" applyFont="1" applyFill="1" applyBorder="1" applyAlignment="1">
      <alignment horizontal="center" vertical="center" wrapText="1"/>
    </xf>
    <xf numFmtId="0" fontId="13" fillId="25" borderId="416" xfId="0" applyFont="1" applyFill="1" applyBorder="1" applyAlignment="1">
      <alignment horizontal="center" vertical="center" wrapText="1"/>
    </xf>
    <xf numFmtId="2" fontId="13" fillId="26" borderId="417" xfId="0" applyNumberFormat="1" applyFont="1" applyFill="1" applyBorder="1" applyAlignment="1">
      <alignment horizontal="center" vertical="center"/>
    </xf>
    <xf numFmtId="2" fontId="13" fillId="26" borderId="418" xfId="0" applyNumberFormat="1" applyFont="1" applyFill="1" applyBorder="1" applyAlignment="1">
      <alignment horizontal="center" vertical="center"/>
    </xf>
    <xf numFmtId="0" fontId="11" fillId="0" borderId="269" xfId="0" applyFont="1" applyBorder="1" applyAlignment="1">
      <alignment horizontal="center" vertical="center"/>
    </xf>
    <xf numFmtId="0" fontId="11" fillId="0" borderId="271" xfId="0" applyFont="1" applyBorder="1" applyAlignment="1">
      <alignment horizontal="center" vertical="center"/>
    </xf>
    <xf numFmtId="0" fontId="11" fillId="0" borderId="270" xfId="0" applyFont="1" applyBorder="1" applyAlignment="1">
      <alignment horizontal="center" vertical="center"/>
    </xf>
    <xf numFmtId="2" fontId="11" fillId="0" borderId="269" xfId="0" applyNumberFormat="1" applyFont="1" applyBorder="1" applyAlignment="1">
      <alignment horizontal="center" vertical="center"/>
    </xf>
    <xf numFmtId="2" fontId="11" fillId="0" borderId="271" xfId="0" applyNumberFormat="1" applyFont="1" applyBorder="1" applyAlignment="1">
      <alignment horizontal="center" vertical="center"/>
    </xf>
    <xf numFmtId="2" fontId="11" fillId="0" borderId="270" xfId="0" applyNumberFormat="1" applyFont="1" applyBorder="1" applyAlignment="1">
      <alignment horizontal="center" vertical="center"/>
    </xf>
    <xf numFmtId="2" fontId="13" fillId="26" borderId="58" xfId="0" applyNumberFormat="1" applyFont="1" applyFill="1" applyBorder="1" applyAlignment="1">
      <alignment horizontal="center" vertical="top"/>
    </xf>
    <xf numFmtId="2" fontId="18" fillId="27" borderId="87" xfId="0" applyNumberFormat="1" applyFont="1" applyFill="1" applyBorder="1" applyAlignment="1">
      <alignment horizontal="center" vertical="center"/>
    </xf>
    <xf numFmtId="2" fontId="13" fillId="26" borderId="419" xfId="0" applyNumberFormat="1" applyFont="1" applyFill="1" applyBorder="1" applyAlignment="1">
      <alignment horizontal="center" vertical="center"/>
    </xf>
    <xf numFmtId="2" fontId="13" fillId="26" borderId="119" xfId="0" applyNumberFormat="1" applyFont="1" applyFill="1" applyBorder="1" applyAlignment="1">
      <alignment horizontal="center" vertical="center"/>
    </xf>
    <xf numFmtId="2" fontId="26" fillId="27" borderId="126" xfId="0" applyNumberFormat="1" applyFont="1" applyFill="1" applyBorder="1" applyAlignment="1">
      <alignment horizontal="center" vertical="center"/>
    </xf>
    <xf numFmtId="2" fontId="24" fillId="0" borderId="49" xfId="0" applyNumberFormat="1" applyFont="1" applyBorder="1" applyAlignment="1">
      <alignment horizontal="center" vertical="center"/>
    </xf>
    <xf numFmtId="2" fontId="13" fillId="26" borderId="112" xfId="0" applyNumberFormat="1" applyFont="1" applyFill="1" applyBorder="1" applyAlignment="1">
      <alignment horizontal="center" vertical="center"/>
    </xf>
    <xf numFmtId="2" fontId="13" fillId="26" borderId="420" xfId="0" applyNumberFormat="1" applyFont="1" applyFill="1" applyBorder="1" applyAlignment="1">
      <alignment horizontal="center" vertical="center"/>
    </xf>
    <xf numFmtId="2" fontId="11" fillId="25" borderId="269" xfId="0" applyNumberFormat="1" applyFont="1" applyFill="1" applyBorder="1" applyAlignment="1">
      <alignment horizontal="center" vertical="center"/>
    </xf>
    <xf numFmtId="2" fontId="11" fillId="25" borderId="401" xfId="0" applyNumberFormat="1" applyFont="1" applyFill="1" applyBorder="1" applyAlignment="1">
      <alignment horizontal="center" vertical="center"/>
    </xf>
    <xf numFmtId="2" fontId="11" fillId="25" borderId="402" xfId="0" applyNumberFormat="1" applyFont="1" applyFill="1" applyBorder="1" applyAlignment="1">
      <alignment horizontal="center" vertical="center"/>
    </xf>
    <xf numFmtId="2" fontId="11" fillId="25" borderId="263" xfId="0" applyNumberFormat="1" applyFont="1" applyFill="1" applyBorder="1" applyAlignment="1">
      <alignment horizontal="center" vertical="center"/>
    </xf>
    <xf numFmtId="2" fontId="11" fillId="25" borderId="271" xfId="0" applyNumberFormat="1" applyFont="1" applyFill="1" applyBorder="1" applyAlignment="1">
      <alignment horizontal="center" vertical="center"/>
    </xf>
    <xf numFmtId="2" fontId="11" fillId="25" borderId="122" xfId="0" applyNumberFormat="1" applyFont="1" applyFill="1" applyBorder="1" applyAlignment="1">
      <alignment horizontal="center" vertical="center"/>
    </xf>
    <xf numFmtId="2" fontId="11" fillId="25" borderId="270" xfId="0" applyNumberFormat="1" applyFont="1" applyFill="1" applyBorder="1" applyAlignment="1">
      <alignment horizontal="center" vertical="center"/>
    </xf>
    <xf numFmtId="0" fontId="11" fillId="25" borderId="364" xfId="0" applyFont="1" applyFill="1" applyBorder="1" applyAlignment="1">
      <alignment horizontal="center" vertical="center"/>
    </xf>
    <xf numFmtId="0" fontId="11" fillId="25" borderId="423" xfId="0" applyFont="1" applyFill="1" applyBorder="1" applyAlignment="1">
      <alignment horizontal="center" vertical="center"/>
    </xf>
    <xf numFmtId="2" fontId="11" fillId="26" borderId="364" xfId="0" applyNumberFormat="1" applyFont="1" applyFill="1" applyBorder="1" applyAlignment="1">
      <alignment horizontal="center" vertical="center"/>
    </xf>
    <xf numFmtId="2" fontId="35" fillId="27" borderId="77" xfId="0" applyNumberFormat="1" applyFont="1" applyFill="1" applyBorder="1" applyAlignment="1">
      <alignment horizontal="center" vertical="center"/>
    </xf>
    <xf numFmtId="2" fontId="11" fillId="26" borderId="423" xfId="0" applyNumberFormat="1" applyFont="1" applyFill="1" applyBorder="1" applyAlignment="1">
      <alignment horizontal="center" vertical="center"/>
    </xf>
    <xf numFmtId="0" fontId="11" fillId="0" borderId="149" xfId="0" applyFont="1" applyBorder="1" applyAlignment="1">
      <alignment horizontal="center" vertical="center"/>
    </xf>
    <xf numFmtId="2" fontId="13" fillId="0" borderId="270" xfId="0" applyNumberFormat="1" applyFont="1" applyBorder="1" applyAlignment="1">
      <alignment horizontal="center" vertical="center"/>
    </xf>
    <xf numFmtId="2" fontId="14" fillId="26" borderId="59" xfId="0" applyNumberFormat="1" applyFont="1" applyFill="1" applyBorder="1" applyAlignment="1">
      <alignment horizontal="center" vertical="center"/>
    </xf>
    <xf numFmtId="0" fontId="16" fillId="0" borderId="136" xfId="0" applyFont="1" applyBorder="1" applyAlignment="1">
      <alignment horizontal="center" vertical="center"/>
    </xf>
    <xf numFmtId="2" fontId="13" fillId="0" borderId="179" xfId="0" applyNumberFormat="1" applyFont="1" applyBorder="1" applyAlignment="1">
      <alignment horizontal="center" vertical="center"/>
    </xf>
    <xf numFmtId="2" fontId="13" fillId="0" borderId="269" xfId="0" applyNumberFormat="1" applyFont="1" applyBorder="1" applyAlignment="1">
      <alignment horizontal="center" vertical="center"/>
    </xf>
    <xf numFmtId="2" fontId="13" fillId="0" borderId="271" xfId="0" applyNumberFormat="1" applyFont="1" applyBorder="1" applyAlignment="1">
      <alignment horizontal="center" vertical="center"/>
    </xf>
    <xf numFmtId="2" fontId="18" fillId="27" borderId="210" xfId="0" applyNumberFormat="1" applyFont="1" applyFill="1" applyBorder="1" applyAlignment="1">
      <alignment horizontal="center" vertical="center"/>
    </xf>
    <xf numFmtId="2" fontId="13" fillId="25" borderId="169" xfId="0" applyNumberFormat="1" applyFont="1" applyFill="1" applyBorder="1" applyAlignment="1">
      <alignment horizontal="center" vertical="center"/>
    </xf>
    <xf numFmtId="2" fontId="13" fillId="25" borderId="424" xfId="0" applyNumberFormat="1" applyFont="1" applyFill="1" applyBorder="1" applyAlignment="1">
      <alignment horizontal="center" vertical="center"/>
    </xf>
    <xf numFmtId="2" fontId="13" fillId="25" borderId="168" xfId="0" applyNumberFormat="1" applyFont="1" applyFill="1" applyBorder="1" applyAlignment="1">
      <alignment horizontal="center" vertical="center"/>
    </xf>
    <xf numFmtId="2" fontId="13" fillId="25" borderId="237" xfId="0" applyNumberFormat="1" applyFont="1" applyFill="1" applyBorder="1" applyAlignment="1">
      <alignment horizontal="center" vertical="center"/>
    </xf>
    <xf numFmtId="2" fontId="13" fillId="25" borderId="338" xfId="0" applyNumberFormat="1" applyFont="1" applyFill="1" applyBorder="1" applyAlignment="1">
      <alignment horizontal="center" vertical="center"/>
    </xf>
    <xf numFmtId="2" fontId="13" fillId="25" borderId="264" xfId="0" applyNumberFormat="1" applyFont="1" applyFill="1" applyBorder="1" applyAlignment="1">
      <alignment horizontal="center" vertical="center"/>
    </xf>
    <xf numFmtId="2" fontId="13" fillId="0" borderId="247" xfId="0" applyNumberFormat="1" applyFont="1" applyBorder="1" applyAlignment="1">
      <alignment horizontal="center" vertical="center"/>
    </xf>
    <xf numFmtId="2" fontId="26" fillId="27" borderId="172" xfId="0" applyNumberFormat="1" applyFont="1" applyFill="1" applyBorder="1" applyAlignment="1">
      <alignment horizontal="center" vertical="center"/>
    </xf>
    <xf numFmtId="0" fontId="13" fillId="0" borderId="364" xfId="0" applyFont="1" applyBorder="1" applyAlignment="1">
      <alignment horizontal="center" vertical="center"/>
    </xf>
    <xf numFmtId="0" fontId="18" fillId="27" borderId="154" xfId="0" applyFont="1" applyFill="1" applyBorder="1" applyAlignment="1">
      <alignment horizontal="center" vertical="center"/>
    </xf>
    <xf numFmtId="2" fontId="18" fillId="27" borderId="425" xfId="0" applyNumberFormat="1" applyFont="1" applyFill="1" applyBorder="1" applyAlignment="1">
      <alignment horizontal="center" vertical="center"/>
    </xf>
    <xf numFmtId="2" fontId="18" fillId="27" borderId="426" xfId="0" applyNumberFormat="1" applyFont="1" applyFill="1" applyBorder="1" applyAlignment="1">
      <alignment horizontal="center" vertical="center"/>
    </xf>
    <xf numFmtId="2" fontId="13" fillId="0" borderId="421" xfId="0" applyNumberFormat="1" applyFont="1" applyBorder="1" applyAlignment="1">
      <alignment horizontal="center" vertical="center"/>
    </xf>
    <xf numFmtId="2" fontId="13" fillId="0" borderId="422" xfId="0" applyNumberFormat="1" applyFont="1" applyBorder="1" applyAlignment="1">
      <alignment horizontal="center" vertical="center"/>
    </xf>
    <xf numFmtId="2" fontId="11" fillId="26" borderId="420" xfId="0" applyNumberFormat="1" applyFont="1" applyFill="1" applyBorder="1" applyAlignment="1">
      <alignment horizontal="center" vertical="center"/>
    </xf>
    <xf numFmtId="166" fontId="13" fillId="25" borderId="364" xfId="0" applyNumberFormat="1" applyFont="1" applyFill="1" applyBorder="1" applyAlignment="1">
      <alignment horizontal="center" vertical="center"/>
    </xf>
    <xf numFmtId="166" fontId="13" fillId="25" borderId="362" xfId="0" applyNumberFormat="1" applyFont="1" applyFill="1" applyBorder="1" applyAlignment="1">
      <alignment horizontal="center" vertical="center"/>
    </xf>
    <xf numFmtId="166" fontId="11" fillId="26" borderId="58" xfId="0" applyNumberFormat="1" applyFont="1" applyFill="1" applyBorder="1" applyAlignment="1">
      <alignment horizontal="center" vertical="center"/>
    </xf>
    <xf numFmtId="166" fontId="13" fillId="25" borderId="35" xfId="23" applyNumberFormat="1" applyFont="1" applyFill="1" applyBorder="1" applyAlignment="1">
      <alignment horizontal="center" vertical="center"/>
    </xf>
    <xf numFmtId="166" fontId="13" fillId="25" borderId="81" xfId="23" applyNumberFormat="1" applyFont="1" applyFill="1" applyBorder="1" applyAlignment="1">
      <alignment horizontal="center" vertical="center"/>
    </xf>
    <xf numFmtId="166" fontId="13" fillId="25" borderId="345" xfId="23" applyNumberFormat="1" applyFont="1" applyFill="1" applyBorder="1" applyAlignment="1">
      <alignment horizontal="center" vertical="center"/>
    </xf>
    <xf numFmtId="166" fontId="13" fillId="25" borderId="382" xfId="23" applyNumberFormat="1" applyFont="1" applyFill="1" applyBorder="1" applyAlignment="1">
      <alignment horizontal="center" vertical="center"/>
    </xf>
    <xf numFmtId="166" fontId="13" fillId="25" borderId="143" xfId="23" applyNumberFormat="1" applyFont="1" applyFill="1" applyBorder="1" applyAlignment="1">
      <alignment horizontal="center" vertical="center"/>
    </xf>
    <xf numFmtId="166" fontId="13" fillId="25" borderId="59" xfId="23" applyNumberFormat="1" applyFont="1" applyFill="1" applyBorder="1" applyAlignment="1">
      <alignment horizontal="center" vertical="center"/>
    </xf>
    <xf numFmtId="166" fontId="13" fillId="25" borderId="278" xfId="23" applyNumberFormat="1" applyFont="1" applyFill="1" applyBorder="1" applyAlignment="1">
      <alignment horizontal="center" vertical="center"/>
    </xf>
    <xf numFmtId="166" fontId="14" fillId="36" borderId="35" xfId="23" applyNumberFormat="1" applyFont="1" applyFill="1" applyBorder="1" applyAlignment="1">
      <alignment horizontal="center" vertical="center"/>
    </xf>
    <xf numFmtId="166" fontId="11" fillId="25" borderId="35" xfId="0" applyNumberFormat="1" applyFont="1" applyFill="1" applyBorder="1" applyAlignment="1">
      <alignment horizontal="center" vertical="center"/>
    </xf>
    <xf numFmtId="166" fontId="11" fillId="25" borderId="37" xfId="0" applyNumberFormat="1" applyFont="1" applyFill="1" applyBorder="1" applyAlignment="1">
      <alignment horizontal="center" vertical="center"/>
    </xf>
    <xf numFmtId="166" fontId="11" fillId="25" borderId="382" xfId="0" applyNumberFormat="1" applyFont="1" applyFill="1" applyBorder="1" applyAlignment="1">
      <alignment horizontal="center" vertical="center"/>
    </xf>
    <xf numFmtId="166" fontId="11" fillId="25" borderId="141" xfId="0" applyNumberFormat="1" applyFont="1" applyFill="1" applyBorder="1" applyAlignment="1">
      <alignment horizontal="center" vertical="center"/>
    </xf>
    <xf numFmtId="166" fontId="11" fillId="25" borderId="179" xfId="0" applyNumberFormat="1" applyFont="1" applyFill="1" applyBorder="1" applyAlignment="1">
      <alignment horizontal="center" vertical="center"/>
    </xf>
    <xf numFmtId="166" fontId="11" fillId="25" borderId="137" xfId="0" applyNumberFormat="1" applyFont="1" applyFill="1" applyBorder="1" applyAlignment="1">
      <alignment horizontal="center" vertical="center"/>
    </xf>
    <xf numFmtId="166" fontId="13" fillId="0" borderId="58" xfId="0" applyNumberFormat="1" applyFont="1" applyBorder="1" applyAlignment="1">
      <alignment horizontal="center" vertical="center"/>
    </xf>
    <xf numFmtId="0" fontId="11" fillId="25" borderId="430" xfId="0" applyFont="1" applyFill="1" applyBorder="1" applyAlignment="1">
      <alignment horizontal="center" vertical="center" wrapText="1"/>
    </xf>
    <xf numFmtId="2" fontId="11" fillId="26" borderId="431" xfId="0" applyNumberFormat="1" applyFont="1" applyFill="1" applyBorder="1" applyAlignment="1">
      <alignment horizontal="center" vertical="center"/>
    </xf>
    <xf numFmtId="0" fontId="24" fillId="0" borderId="50" xfId="0" applyFont="1" applyBorder="1" applyAlignment="1">
      <alignment horizontal="center" vertical="center" wrapText="1"/>
    </xf>
    <xf numFmtId="2" fontId="24" fillId="0" borderId="50" xfId="0" applyNumberFormat="1" applyFont="1" applyBorder="1" applyAlignment="1">
      <alignment horizontal="center" vertical="center"/>
    </xf>
    <xf numFmtId="0" fontId="24" fillId="25" borderId="91" xfId="0" applyFont="1" applyFill="1" applyBorder="1" applyAlignment="1">
      <alignment horizontal="center" vertical="center" wrapText="1"/>
    </xf>
    <xf numFmtId="2" fontId="24" fillId="0" borderId="91" xfId="0" applyNumberFormat="1" applyFont="1" applyBorder="1" applyAlignment="1">
      <alignment horizontal="center" vertical="center"/>
    </xf>
    <xf numFmtId="2" fontId="24" fillId="0" borderId="35" xfId="0" applyNumberFormat="1" applyFont="1" applyBorder="1" applyAlignment="1">
      <alignment horizontal="center" vertical="center"/>
    </xf>
    <xf numFmtId="2" fontId="24" fillId="0" borderId="149" xfId="0" applyNumberFormat="1" applyFont="1" applyBorder="1" applyAlignment="1">
      <alignment horizontal="center" vertical="center"/>
    </xf>
    <xf numFmtId="2" fontId="11" fillId="0" borderId="180" xfId="0" applyNumberFormat="1" applyFont="1" applyBorder="1" applyAlignment="1">
      <alignment horizontal="center" vertical="center"/>
    </xf>
    <xf numFmtId="166" fontId="27" fillId="0" borderId="0" xfId="0" applyNumberFormat="1" applyFont="1"/>
    <xf numFmtId="2" fontId="24" fillId="26" borderId="50" xfId="0" applyNumberFormat="1" applyFont="1" applyFill="1" applyBorder="1" applyAlignment="1">
      <alignment horizontal="center" vertical="center"/>
    </xf>
    <xf numFmtId="2" fontId="24" fillId="0" borderId="40" xfId="0" applyNumberFormat="1" applyFont="1" applyBorder="1" applyAlignment="1">
      <alignment horizontal="center" vertical="center"/>
    </xf>
    <xf numFmtId="2" fontId="24" fillId="0" borderId="427" xfId="0" applyNumberFormat="1" applyFont="1" applyBorder="1" applyAlignment="1">
      <alignment horizontal="center" vertical="center"/>
    </xf>
    <xf numFmtId="2" fontId="24" fillId="0" borderId="410" xfId="0" applyNumberFormat="1" applyFont="1" applyBorder="1" applyAlignment="1">
      <alignment horizontal="center" vertical="center"/>
    </xf>
    <xf numFmtId="2" fontId="35" fillId="27" borderId="167" xfId="0" applyNumberFormat="1" applyFont="1" applyFill="1" applyBorder="1" applyAlignment="1">
      <alignment horizontal="center" vertical="top"/>
    </xf>
    <xf numFmtId="2" fontId="24" fillId="0" borderId="420" xfId="0" applyNumberFormat="1" applyFont="1" applyBorder="1" applyAlignment="1">
      <alignment horizontal="center" vertical="center"/>
    </xf>
    <xf numFmtId="0" fontId="13" fillId="25" borderId="432" xfId="0" applyFont="1" applyFill="1" applyBorder="1" applyAlignment="1">
      <alignment horizontal="center" vertical="center"/>
    </xf>
    <xf numFmtId="2" fontId="13" fillId="25" borderId="306" xfId="23" applyNumberFormat="1" applyFont="1" applyFill="1" applyBorder="1" applyAlignment="1">
      <alignment horizontal="center" vertical="center"/>
    </xf>
    <xf numFmtId="2" fontId="13" fillId="25" borderId="433" xfId="23" applyNumberFormat="1" applyFont="1" applyFill="1" applyBorder="1" applyAlignment="1">
      <alignment horizontal="center" vertical="center"/>
    </xf>
    <xf numFmtId="0" fontId="13" fillId="25" borderId="324" xfId="0" applyFont="1" applyFill="1" applyBorder="1" applyAlignment="1">
      <alignment horizontal="center" vertical="center"/>
    </xf>
    <xf numFmtId="166" fontId="13" fillId="25" borderId="307" xfId="23" applyNumberFormat="1" applyFont="1" applyFill="1" applyBorder="1" applyAlignment="1">
      <alignment horizontal="center" vertical="center"/>
    </xf>
    <xf numFmtId="2" fontId="13" fillId="25" borderId="307" xfId="23" applyNumberFormat="1" applyFont="1" applyFill="1" applyBorder="1" applyAlignment="1">
      <alignment horizontal="center" vertical="center"/>
    </xf>
    <xf numFmtId="2" fontId="13" fillId="25" borderId="408" xfId="23" applyNumberFormat="1" applyFont="1" applyFill="1" applyBorder="1" applyAlignment="1">
      <alignment horizontal="center" vertical="center"/>
    </xf>
    <xf numFmtId="2" fontId="13" fillId="25" borderId="434" xfId="0" applyNumberFormat="1" applyFont="1" applyFill="1" applyBorder="1" applyAlignment="1">
      <alignment horizontal="center" vertical="center"/>
    </xf>
    <xf numFmtId="2" fontId="13" fillId="25" borderId="339" xfId="0" applyNumberFormat="1" applyFont="1" applyFill="1" applyBorder="1" applyAlignment="1">
      <alignment horizontal="center" vertical="center"/>
    </xf>
    <xf numFmtId="2" fontId="13" fillId="25" borderId="435" xfId="0" applyNumberFormat="1" applyFont="1" applyFill="1" applyBorder="1" applyAlignment="1">
      <alignment horizontal="center" vertical="center"/>
    </xf>
    <xf numFmtId="0" fontId="13" fillId="25" borderId="436" xfId="0" applyFont="1" applyFill="1" applyBorder="1" applyAlignment="1">
      <alignment horizontal="center" vertical="center"/>
    </xf>
    <xf numFmtId="2" fontId="13" fillId="25" borderId="437" xfId="0" applyNumberFormat="1" applyFont="1" applyFill="1" applyBorder="1" applyAlignment="1">
      <alignment horizontal="center" vertical="center"/>
    </xf>
    <xf numFmtId="0" fontId="13" fillId="25" borderId="438" xfId="0" applyFont="1" applyFill="1" applyBorder="1" applyAlignment="1">
      <alignment horizontal="center" vertical="center"/>
    </xf>
    <xf numFmtId="2" fontId="13" fillId="25" borderId="439" xfId="0" applyNumberFormat="1" applyFont="1" applyFill="1" applyBorder="1" applyAlignment="1">
      <alignment horizontal="center" vertical="center"/>
    </xf>
    <xf numFmtId="0" fontId="16" fillId="25" borderId="440" xfId="0" applyFont="1" applyFill="1" applyBorder="1" applyAlignment="1">
      <alignment vertical="center" wrapText="1"/>
    </xf>
    <xf numFmtId="166" fontId="13" fillId="25" borderId="81" xfId="0" applyNumberFormat="1" applyFont="1" applyFill="1" applyBorder="1" applyAlignment="1">
      <alignment horizontal="center" vertical="center"/>
    </xf>
    <xf numFmtId="0" fontId="16" fillId="25" borderId="45" xfId="0" applyFont="1" applyFill="1" applyBorder="1" applyAlignment="1">
      <alignment vertical="center" wrapText="1"/>
    </xf>
    <xf numFmtId="2" fontId="35" fillId="28" borderId="49" xfId="0" applyNumberFormat="1" applyFont="1" applyFill="1" applyBorder="1" applyAlignment="1">
      <alignment horizontal="center" vertical="center"/>
    </xf>
    <xf numFmtId="0" fontId="14" fillId="25" borderId="37" xfId="0" applyFont="1" applyFill="1" applyBorder="1" applyAlignment="1">
      <alignment vertical="center" wrapText="1"/>
    </xf>
    <xf numFmtId="0" fontId="13" fillId="0" borderId="430" xfId="0" applyFont="1" applyBorder="1" applyAlignment="1">
      <alignment vertical="center" wrapText="1"/>
    </xf>
    <xf numFmtId="49" fontId="13" fillId="0" borderId="431" xfId="0" applyNumberFormat="1" applyFont="1" applyBorder="1" applyAlignment="1">
      <alignment vertical="center" wrapText="1"/>
    </xf>
    <xf numFmtId="49" fontId="18" fillId="29" borderId="32" xfId="0" applyNumberFormat="1" applyFont="1" applyFill="1" applyBorder="1" applyAlignment="1">
      <alignment horizontal="center" vertical="top"/>
    </xf>
    <xf numFmtId="49" fontId="18" fillId="30" borderId="70" xfId="0" applyNumberFormat="1" applyFont="1" applyFill="1" applyBorder="1" applyAlignment="1">
      <alignment horizontal="center" vertical="top"/>
    </xf>
    <xf numFmtId="2" fontId="13" fillId="0" borderId="157" xfId="0" applyNumberFormat="1" applyFont="1" applyBorder="1" applyAlignment="1">
      <alignment horizontal="center" vertical="center"/>
    </xf>
    <xf numFmtId="2" fontId="13" fillId="0" borderId="263" xfId="0" applyNumberFormat="1" applyFont="1" applyBorder="1" applyAlignment="1">
      <alignment horizontal="center" vertical="center"/>
    </xf>
    <xf numFmtId="0" fontId="16" fillId="0" borderId="50" xfId="0" applyFont="1" applyBorder="1" applyAlignment="1">
      <alignment horizontal="center" vertical="center"/>
    </xf>
    <xf numFmtId="2" fontId="13" fillId="0" borderId="306" xfId="0" applyNumberFormat="1" applyFont="1" applyBorder="1" applyAlignment="1">
      <alignment horizontal="center" vertical="center"/>
    </xf>
    <xf numFmtId="0" fontId="16" fillId="0" borderId="442" xfId="0" applyFont="1" applyBorder="1" applyAlignment="1">
      <alignment horizontal="center" vertical="center"/>
    </xf>
    <xf numFmtId="0" fontId="16" fillId="0" borderId="324" xfId="0" applyFont="1" applyBorder="1" applyAlignment="1">
      <alignment horizontal="center" vertical="center"/>
    </xf>
    <xf numFmtId="2" fontId="13" fillId="0" borderId="307" xfId="0" applyNumberFormat="1" applyFont="1" applyBorder="1" applyAlignment="1">
      <alignment horizontal="center" vertical="center"/>
    </xf>
    <xf numFmtId="49" fontId="16" fillId="25" borderId="54" xfId="0" applyNumberFormat="1" applyFont="1" applyFill="1" applyBorder="1" applyAlignment="1">
      <alignment horizontal="center" vertical="center"/>
    </xf>
    <xf numFmtId="0" fontId="16" fillId="0" borderId="33" xfId="0" applyFont="1" applyBorder="1" applyAlignment="1">
      <alignment horizontal="left" vertical="center" wrapText="1"/>
    </xf>
    <xf numFmtId="49" fontId="16" fillId="25" borderId="37" xfId="0" applyNumberFormat="1" applyFont="1" applyFill="1" applyBorder="1" applyAlignment="1">
      <alignment horizontal="center" vertical="center"/>
    </xf>
    <xf numFmtId="49" fontId="14" fillId="25" borderId="445" xfId="0" applyNumberFormat="1" applyFont="1" applyFill="1" applyBorder="1" applyAlignment="1">
      <alignment vertical="center" wrapText="1"/>
    </xf>
    <xf numFmtId="0" fontId="18" fillId="40" borderId="264" xfId="0" applyFont="1" applyFill="1" applyBorder="1" applyAlignment="1">
      <alignment horizontal="center" vertical="center"/>
    </xf>
    <xf numFmtId="2" fontId="18" fillId="40" borderId="272" xfId="0" applyNumberFormat="1" applyFont="1" applyFill="1" applyBorder="1" applyAlignment="1">
      <alignment horizontal="center" vertical="center"/>
    </xf>
    <xf numFmtId="0" fontId="16" fillId="25" borderId="447" xfId="0" applyFont="1" applyFill="1" applyBorder="1" applyAlignment="1">
      <alignment vertical="center" wrapText="1"/>
    </xf>
    <xf numFmtId="166" fontId="18" fillId="28" borderId="180" xfId="0" applyNumberFormat="1" applyFont="1" applyFill="1" applyBorder="1" applyAlignment="1">
      <alignment horizontal="center" vertical="center"/>
    </xf>
    <xf numFmtId="49" fontId="16" fillId="25" borderId="70" xfId="0" applyNumberFormat="1" applyFont="1" applyFill="1" applyBorder="1" applyAlignment="1">
      <alignment horizontal="left" vertical="center" wrapText="1"/>
    </xf>
    <xf numFmtId="49" fontId="16" fillId="25" borderId="59" xfId="0" applyNumberFormat="1" applyFont="1" applyFill="1" applyBorder="1" applyAlignment="1">
      <alignment horizontal="left" vertical="center" wrapText="1"/>
    </xf>
    <xf numFmtId="49" fontId="16" fillId="25" borderId="49" xfId="0" applyNumberFormat="1" applyFont="1" applyFill="1" applyBorder="1" applyAlignment="1">
      <alignment horizontal="left" vertical="center" wrapText="1"/>
    </xf>
    <xf numFmtId="166" fontId="13" fillId="26" borderId="77" xfId="0" applyNumberFormat="1" applyFont="1" applyFill="1" applyBorder="1" applyAlignment="1">
      <alignment horizontal="center" vertical="center"/>
    </xf>
    <xf numFmtId="166" fontId="26" fillId="27" borderId="66" xfId="0" applyNumberFormat="1" applyFont="1" applyFill="1" applyBorder="1" applyAlignment="1">
      <alignment horizontal="center" vertical="center"/>
    </xf>
    <xf numFmtId="166" fontId="26" fillId="27" borderId="68" xfId="0" applyNumberFormat="1" applyFont="1" applyFill="1" applyBorder="1" applyAlignment="1">
      <alignment horizontal="center" vertical="center"/>
    </xf>
    <xf numFmtId="2" fontId="18" fillId="27" borderId="41" xfId="0" applyNumberFormat="1" applyFont="1" applyFill="1" applyBorder="1" applyAlignment="1">
      <alignment horizontal="center" vertical="center"/>
    </xf>
    <xf numFmtId="166" fontId="11" fillId="26" borderId="36" xfId="0" applyNumberFormat="1" applyFont="1" applyFill="1" applyBorder="1" applyAlignment="1">
      <alignment horizontal="center" vertical="center"/>
    </xf>
    <xf numFmtId="2" fontId="13" fillId="26" borderId="339" xfId="0" applyNumberFormat="1" applyFont="1" applyFill="1" applyBorder="1" applyAlignment="1">
      <alignment horizontal="center" vertical="center"/>
    </xf>
    <xf numFmtId="2" fontId="13" fillId="26" borderId="435" xfId="0" applyNumberFormat="1" applyFont="1" applyFill="1" applyBorder="1" applyAlignment="1">
      <alignment horizontal="center" vertical="center"/>
    </xf>
    <xf numFmtId="166" fontId="11" fillId="26" borderId="438" xfId="0" applyNumberFormat="1" applyFont="1" applyFill="1" applyBorder="1" applyAlignment="1">
      <alignment horizontal="center" vertical="center"/>
    </xf>
    <xf numFmtId="2" fontId="13" fillId="26" borderId="439" xfId="0" applyNumberFormat="1" applyFont="1" applyFill="1" applyBorder="1" applyAlignment="1">
      <alignment horizontal="center" vertical="center"/>
    </xf>
    <xf numFmtId="2" fontId="13" fillId="26" borderId="452" xfId="0" applyNumberFormat="1" applyFont="1" applyFill="1" applyBorder="1" applyAlignment="1">
      <alignment horizontal="center" vertical="center"/>
    </xf>
    <xf numFmtId="166" fontId="11" fillId="26" borderId="453" xfId="0" applyNumberFormat="1" applyFont="1" applyFill="1" applyBorder="1" applyAlignment="1">
      <alignment horizontal="center" vertical="center"/>
    </xf>
    <xf numFmtId="2" fontId="13" fillId="26" borderId="448" xfId="0" applyNumberFormat="1" applyFont="1" applyFill="1" applyBorder="1" applyAlignment="1">
      <alignment horizontal="center" vertical="center"/>
    </xf>
    <xf numFmtId="2" fontId="13" fillId="26" borderId="454" xfId="0" applyNumberFormat="1" applyFont="1" applyFill="1" applyBorder="1" applyAlignment="1">
      <alignment horizontal="center" vertical="center"/>
    </xf>
    <xf numFmtId="1" fontId="24" fillId="25" borderId="449" xfId="0" applyNumberFormat="1" applyFont="1" applyFill="1" applyBorder="1" applyAlignment="1">
      <alignment vertical="center" wrapText="1"/>
    </xf>
    <xf numFmtId="0" fontId="18" fillId="27" borderId="59" xfId="0" applyFont="1" applyFill="1" applyBorder="1" applyAlignment="1">
      <alignment horizontal="center" vertical="center"/>
    </xf>
    <xf numFmtId="0" fontId="11" fillId="0" borderId="414" xfId="0" applyFont="1" applyBorder="1" applyAlignment="1">
      <alignment horizontal="center" vertical="center"/>
    </xf>
    <xf numFmtId="2" fontId="11" fillId="0" borderId="414" xfId="0" applyNumberFormat="1" applyFont="1" applyBorder="1" applyAlignment="1">
      <alignment horizontal="center" vertical="center"/>
    </xf>
    <xf numFmtId="0" fontId="11" fillId="0" borderId="50" xfId="0" applyFont="1" applyBorder="1" applyAlignment="1">
      <alignment horizontal="center" vertical="center"/>
    </xf>
    <xf numFmtId="0" fontId="11" fillId="0" borderId="441" xfId="0" applyFont="1" applyBorder="1" applyAlignment="1">
      <alignment horizontal="center" vertical="center"/>
    </xf>
    <xf numFmtId="0" fontId="11" fillId="0" borderId="430" xfId="0" applyFont="1" applyBorder="1" applyAlignment="1">
      <alignment horizontal="center" vertical="center"/>
    </xf>
    <xf numFmtId="2" fontId="11" fillId="0" borderId="431" xfId="0" applyNumberFormat="1" applyFont="1" applyBorder="1" applyAlignment="1">
      <alignment horizontal="center" vertical="center"/>
    </xf>
    <xf numFmtId="2" fontId="11" fillId="0" borderId="50" xfId="0" applyNumberFormat="1" applyFont="1" applyBorder="1" applyAlignment="1">
      <alignment horizontal="center" vertical="center"/>
    </xf>
    <xf numFmtId="2" fontId="11" fillId="0" borderId="441" xfId="0" applyNumberFormat="1" applyFont="1" applyBorder="1" applyAlignment="1">
      <alignment horizontal="center" vertical="center"/>
    </xf>
    <xf numFmtId="2" fontId="11" fillId="0" borderId="430" xfId="0" applyNumberFormat="1" applyFont="1" applyBorder="1" applyAlignment="1">
      <alignment horizontal="center" vertical="center"/>
    </xf>
    <xf numFmtId="0" fontId="16" fillId="25" borderId="414" xfId="0" applyFont="1" applyFill="1" applyBorder="1" applyAlignment="1">
      <alignment horizontal="center" vertical="center"/>
    </xf>
    <xf numFmtId="0" fontId="16" fillId="25" borderId="431" xfId="0" applyFont="1" applyFill="1" applyBorder="1" applyAlignment="1">
      <alignment horizontal="center" vertical="center"/>
    </xf>
    <xf numFmtId="2" fontId="13" fillId="25" borderId="414" xfId="0" applyNumberFormat="1" applyFont="1" applyFill="1" applyBorder="1" applyAlignment="1">
      <alignment horizontal="center" vertical="center"/>
    </xf>
    <xf numFmtId="2" fontId="13" fillId="25" borderId="431" xfId="0" applyNumberFormat="1" applyFont="1" applyFill="1" applyBorder="1" applyAlignment="1">
      <alignment horizontal="center" vertical="center"/>
    </xf>
    <xf numFmtId="2" fontId="15" fillId="29" borderId="70" xfId="0" applyNumberFormat="1" applyFont="1" applyFill="1" applyBorder="1" applyAlignment="1">
      <alignment horizontal="center" vertical="top"/>
    </xf>
    <xf numFmtId="0" fontId="18" fillId="29" borderId="65" xfId="0" applyFont="1" applyFill="1" applyBorder="1" applyAlignment="1">
      <alignment vertical="top"/>
    </xf>
    <xf numFmtId="2" fontId="13" fillId="26" borderId="40" xfId="0" applyNumberFormat="1" applyFont="1" applyFill="1" applyBorder="1" applyAlignment="1">
      <alignment horizontal="center" vertical="center"/>
    </xf>
    <xf numFmtId="2" fontId="13" fillId="26" borderId="410" xfId="0" applyNumberFormat="1" applyFont="1" applyFill="1" applyBorder="1" applyAlignment="1">
      <alignment horizontal="center" vertical="center"/>
    </xf>
    <xf numFmtId="2" fontId="13" fillId="26" borderId="127" xfId="0" applyNumberFormat="1" applyFont="1" applyFill="1" applyBorder="1" applyAlignment="1">
      <alignment horizontal="center" vertical="center"/>
    </xf>
    <xf numFmtId="2" fontId="13" fillId="26" borderId="412" xfId="0" applyNumberFormat="1" applyFont="1" applyFill="1" applyBorder="1" applyAlignment="1">
      <alignment horizontal="center" vertical="center"/>
    </xf>
    <xf numFmtId="2" fontId="18" fillId="27" borderId="272" xfId="0" applyNumberFormat="1" applyFont="1" applyFill="1" applyBorder="1" applyAlignment="1">
      <alignment horizontal="center" vertical="center"/>
    </xf>
    <xf numFmtId="0" fontId="18" fillId="29" borderId="76" xfId="0" applyFont="1" applyFill="1" applyBorder="1" applyAlignment="1">
      <alignment horizontal="left" vertical="top" wrapText="1"/>
    </xf>
    <xf numFmtId="0" fontId="18" fillId="29" borderId="77" xfId="0" applyFont="1" applyFill="1" applyBorder="1" applyAlignment="1">
      <alignment horizontal="left" vertical="top" wrapText="1"/>
    </xf>
    <xf numFmtId="0" fontId="18" fillId="29" borderId="65" xfId="0" applyFont="1" applyFill="1" applyBorder="1" applyAlignment="1">
      <alignment horizontal="left" vertical="top" wrapText="1"/>
    </xf>
    <xf numFmtId="0" fontId="13" fillId="0" borderId="7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135" xfId="0" applyFont="1" applyBorder="1" applyAlignment="1">
      <alignment horizontal="center" vertical="center" wrapText="1"/>
    </xf>
    <xf numFmtId="0" fontId="13" fillId="0" borderId="136" xfId="0" applyFont="1" applyBorder="1" applyAlignment="1">
      <alignment horizontal="center" vertical="center" wrapText="1"/>
    </xf>
    <xf numFmtId="0" fontId="13" fillId="0" borderId="137" xfId="0" applyFont="1" applyBorder="1" applyAlignment="1">
      <alignment horizontal="center" vertical="center" wrapText="1"/>
    </xf>
    <xf numFmtId="0" fontId="13" fillId="0" borderId="33" xfId="0" applyFont="1" applyBorder="1" applyAlignment="1">
      <alignment horizontal="left" vertical="top" wrapText="1"/>
    </xf>
    <xf numFmtId="0" fontId="13" fillId="0" borderId="34" xfId="0" applyFont="1" applyBorder="1" applyAlignment="1">
      <alignment horizontal="left" vertical="top" wrapText="1"/>
    </xf>
    <xf numFmtId="0" fontId="14" fillId="0" borderId="59" xfId="0" applyFont="1" applyBorder="1" applyAlignment="1">
      <alignment horizontal="left" vertical="top" wrapText="1"/>
    </xf>
    <xf numFmtId="0" fontId="13" fillId="0" borderId="59" xfId="0" applyFont="1" applyBorder="1" applyAlignment="1">
      <alignment horizontal="left" vertical="top" wrapText="1"/>
    </xf>
    <xf numFmtId="0" fontId="13" fillId="0" borderId="49" xfId="0" applyFont="1" applyBorder="1" applyAlignment="1">
      <alignment horizontal="left" vertical="top" wrapText="1"/>
    </xf>
    <xf numFmtId="0" fontId="13" fillId="0" borderId="59" xfId="0" applyFont="1" applyBorder="1" applyAlignment="1">
      <alignment horizontal="center" vertical="top" wrapText="1"/>
    </xf>
    <xf numFmtId="0" fontId="13" fillId="0" borderId="49" xfId="0" applyFont="1" applyBorder="1" applyAlignment="1">
      <alignment horizontal="center" vertical="top" wrapText="1"/>
    </xf>
    <xf numFmtId="0" fontId="13" fillId="0" borderId="59" xfId="0" applyFont="1" applyBorder="1" applyAlignment="1">
      <alignment horizontal="center" vertical="center" wrapText="1"/>
    </xf>
    <xf numFmtId="49" fontId="18" fillId="0" borderId="59" xfId="0" applyNumberFormat="1" applyFont="1" applyBorder="1" applyAlignment="1">
      <alignment horizontal="center" vertical="top"/>
    </xf>
    <xf numFmtId="49" fontId="18" fillId="0" borderId="49" xfId="0" applyNumberFormat="1" applyFont="1" applyBorder="1" applyAlignment="1">
      <alignment horizontal="center" vertical="top"/>
    </xf>
    <xf numFmtId="1" fontId="13" fillId="0" borderId="131" xfId="0" applyNumberFormat="1" applyFont="1" applyBorder="1" applyAlignment="1">
      <alignment horizontal="left" vertical="center" wrapText="1"/>
    </xf>
    <xf numFmtId="1" fontId="13" fillId="0" borderId="125" xfId="0" applyNumberFormat="1" applyFont="1" applyBorder="1" applyAlignment="1">
      <alignment horizontal="left" vertical="center" wrapText="1"/>
    </xf>
    <xf numFmtId="0" fontId="11" fillId="0" borderId="158" xfId="0" applyFont="1" applyBorder="1" applyAlignment="1">
      <alignment horizontal="left" vertical="center" wrapText="1"/>
    </xf>
    <xf numFmtId="0" fontId="11" fillId="0" borderId="162" xfId="0" applyFont="1" applyBorder="1" applyAlignment="1">
      <alignment horizontal="left" vertical="center" wrapText="1"/>
    </xf>
    <xf numFmtId="0" fontId="11" fillId="0" borderId="159" xfId="0" applyFont="1" applyBorder="1" applyAlignment="1">
      <alignment horizontal="left" vertical="center" wrapText="1"/>
    </xf>
    <xf numFmtId="49" fontId="11" fillId="0" borderId="135" xfId="0" applyNumberFormat="1" applyFont="1" applyBorder="1" applyAlignment="1">
      <alignment horizontal="left" vertical="center" wrapText="1"/>
    </xf>
    <xf numFmtId="49" fontId="11" fillId="0" borderId="136" xfId="0" applyNumberFormat="1" applyFont="1" applyBorder="1" applyAlignment="1">
      <alignment horizontal="left" vertical="center" wrapText="1"/>
    </xf>
    <xf numFmtId="49" fontId="11" fillId="0" borderId="137" xfId="0" applyNumberFormat="1" applyFont="1" applyBorder="1" applyAlignment="1">
      <alignment horizontal="left" vertical="center" wrapText="1"/>
    </xf>
    <xf numFmtId="49" fontId="11" fillId="0" borderId="135" xfId="0" applyNumberFormat="1" applyFont="1" applyBorder="1" applyAlignment="1">
      <alignment horizontal="center" vertical="center" wrapText="1"/>
    </xf>
    <xf numFmtId="49" fontId="11" fillId="0" borderId="136" xfId="0" applyNumberFormat="1" applyFont="1" applyBorder="1" applyAlignment="1">
      <alignment horizontal="center" vertical="center" wrapText="1"/>
    </xf>
    <xf numFmtId="49" fontId="11" fillId="0" borderId="137" xfId="0" applyNumberFormat="1" applyFont="1" applyBorder="1" applyAlignment="1">
      <alignment horizontal="center" vertical="center" wrapText="1"/>
    </xf>
    <xf numFmtId="49" fontId="13" fillId="0" borderId="59" xfId="0" quotePrefix="1" applyNumberFormat="1" applyFont="1" applyBorder="1" applyAlignment="1">
      <alignment horizontal="center" vertical="center"/>
    </xf>
    <xf numFmtId="49" fontId="13" fillId="0" borderId="59" xfId="0" applyNumberFormat="1" applyFont="1" applyBorder="1" applyAlignment="1">
      <alignment horizontal="center" vertical="center"/>
    </xf>
    <xf numFmtId="49" fontId="13" fillId="0" borderId="34" xfId="0" applyNumberFormat="1" applyFont="1" applyBorder="1" applyAlignment="1">
      <alignment horizontal="center" vertical="center"/>
    </xf>
    <xf numFmtId="1" fontId="13" fillId="0" borderId="120" xfId="0" applyNumberFormat="1" applyFont="1" applyBorder="1" applyAlignment="1">
      <alignment horizontal="left" vertical="center" wrapText="1"/>
    </xf>
    <xf numFmtId="0" fontId="13" fillId="0" borderId="59" xfId="0" applyFont="1" applyBorder="1" applyAlignment="1">
      <alignment horizontal="left" vertical="center" wrapText="1"/>
    </xf>
    <xf numFmtId="0" fontId="13" fillId="0" borderId="49" xfId="0" applyFont="1" applyBorder="1" applyAlignment="1">
      <alignment horizontal="left" vertical="center" wrapText="1"/>
    </xf>
    <xf numFmtId="49" fontId="13" fillId="0" borderId="59" xfId="0" applyNumberFormat="1" applyFont="1" applyBorder="1" applyAlignment="1">
      <alignment horizontal="left" vertical="center" wrapText="1"/>
    </xf>
    <xf numFmtId="49" fontId="13" fillId="0" borderId="49" xfId="0" applyNumberFormat="1" applyFont="1" applyBorder="1" applyAlignment="1">
      <alignment horizontal="left" vertical="center" wrapText="1"/>
    </xf>
    <xf numFmtId="1" fontId="13" fillId="0" borderId="136" xfId="0" applyNumberFormat="1" applyFont="1" applyBorder="1" applyAlignment="1">
      <alignment horizontal="left" vertical="center" wrapText="1"/>
    </xf>
    <xf numFmtId="1" fontId="13" fillId="0" borderId="137" xfId="0" applyNumberFormat="1" applyFont="1" applyBorder="1" applyAlignment="1">
      <alignment horizontal="left" vertical="center" wrapText="1"/>
    </xf>
    <xf numFmtId="49" fontId="13" fillId="0" borderId="121" xfId="0" applyNumberFormat="1" applyFont="1" applyBorder="1" applyAlignment="1">
      <alignment horizontal="left" vertical="center"/>
    </xf>
    <xf numFmtId="49" fontId="13" fillId="0" borderId="0" xfId="0" applyNumberFormat="1" applyFont="1" applyAlignment="1">
      <alignment horizontal="left" vertical="center"/>
    </xf>
    <xf numFmtId="49" fontId="13" fillId="0" borderId="136" xfId="0" applyNumberFormat="1" applyFont="1" applyBorder="1" applyAlignment="1">
      <alignment horizontal="left" vertical="center"/>
    </xf>
    <xf numFmtId="49" fontId="18" fillId="29" borderId="137" xfId="0" applyNumberFormat="1" applyFont="1" applyFill="1" applyBorder="1" applyAlignment="1">
      <alignment horizontal="right" vertical="top"/>
    </xf>
    <xf numFmtId="49" fontId="18" fillId="29" borderId="300" xfId="0" applyNumberFormat="1" applyFont="1" applyFill="1" applyBorder="1" applyAlignment="1">
      <alignment horizontal="right" vertical="top"/>
    </xf>
    <xf numFmtId="49" fontId="18" fillId="29" borderId="297" xfId="0" applyNumberFormat="1" applyFont="1" applyFill="1" applyBorder="1" applyAlignment="1">
      <alignment horizontal="right" vertical="top"/>
    </xf>
    <xf numFmtId="0" fontId="13" fillId="0" borderId="70" xfId="0" applyFont="1" applyBorder="1" applyAlignment="1">
      <alignment horizontal="left" vertical="top" wrapText="1"/>
    </xf>
    <xf numFmtId="49" fontId="14" fillId="0" borderId="32" xfId="0" quotePrefix="1" applyNumberFormat="1" applyFont="1" applyBorder="1" applyAlignment="1">
      <alignment horizontal="center" vertical="center"/>
    </xf>
    <xf numFmtId="49" fontId="13" fillId="0" borderId="33" xfId="0" applyNumberFormat="1" applyFont="1" applyBorder="1" applyAlignment="1">
      <alignment horizontal="center" vertical="center"/>
    </xf>
    <xf numFmtId="49" fontId="13" fillId="0" borderId="59" xfId="0" quotePrefix="1" applyNumberFormat="1" applyFont="1" applyBorder="1" applyAlignment="1">
      <alignment horizontal="center" vertical="center" wrapText="1"/>
    </xf>
    <xf numFmtId="49" fontId="13" fillId="0" borderId="59"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9" fontId="13" fillId="0" borderId="32" xfId="0" quotePrefix="1" applyNumberFormat="1" applyFont="1" applyBorder="1" applyAlignment="1">
      <alignment horizontal="center" vertical="center"/>
    </xf>
    <xf numFmtId="49" fontId="13" fillId="0" borderId="32" xfId="0" applyNumberFormat="1" applyFont="1" applyBorder="1" applyAlignment="1">
      <alignment horizontal="center" vertical="center"/>
    </xf>
    <xf numFmtId="49" fontId="14" fillId="0" borderId="70" xfId="0" quotePrefix="1" applyNumberFormat="1" applyFont="1" applyBorder="1" applyAlignment="1">
      <alignment horizontal="center" vertical="center"/>
    </xf>
    <xf numFmtId="49" fontId="18" fillId="29" borderId="15" xfId="0" applyNumberFormat="1" applyFont="1" applyFill="1" applyBorder="1" applyAlignment="1">
      <alignment horizontal="right" vertical="top"/>
    </xf>
    <xf numFmtId="49" fontId="18" fillId="29" borderId="27" xfId="0" applyNumberFormat="1" applyFont="1" applyFill="1" applyBorder="1" applyAlignment="1">
      <alignment horizontal="right" vertical="top"/>
    </xf>
    <xf numFmtId="49" fontId="18" fillId="29" borderId="24" xfId="0" applyNumberFormat="1" applyFont="1" applyFill="1" applyBorder="1" applyAlignment="1">
      <alignment horizontal="right" vertical="top"/>
    </xf>
    <xf numFmtId="49" fontId="13" fillId="0" borderId="70" xfId="0" applyNumberFormat="1" applyFont="1" applyBorder="1" applyAlignment="1">
      <alignment horizontal="left" vertical="center" wrapText="1"/>
    </xf>
    <xf numFmtId="49" fontId="18" fillId="0" borderId="70" xfId="0" applyNumberFormat="1" applyFont="1" applyBorder="1" applyAlignment="1">
      <alignment horizontal="center" vertical="top"/>
    </xf>
    <xf numFmtId="49" fontId="18" fillId="29" borderId="154" xfId="0" applyNumberFormat="1" applyFont="1" applyFill="1" applyBorder="1" applyAlignment="1">
      <alignment horizontal="right" vertical="top"/>
    </xf>
    <xf numFmtId="0" fontId="13" fillId="0" borderId="70" xfId="0" applyFont="1" applyBorder="1" applyAlignment="1">
      <alignment horizontal="left" vertical="center" wrapText="1"/>
    </xf>
    <xf numFmtId="49" fontId="14" fillId="0" borderId="70" xfId="0" applyNumberFormat="1" applyFont="1" applyBorder="1" applyAlignment="1">
      <alignment horizontal="left" vertical="center" wrapText="1"/>
    </xf>
    <xf numFmtId="49" fontId="18" fillId="29" borderId="159" xfId="0" applyNumberFormat="1" applyFont="1" applyFill="1" applyBorder="1" applyAlignment="1">
      <alignment horizontal="right" vertical="top"/>
    </xf>
    <xf numFmtId="0" fontId="13" fillId="0" borderId="167" xfId="0" applyFont="1" applyBorder="1" applyAlignment="1">
      <alignment horizontal="center" vertical="center" wrapText="1"/>
    </xf>
    <xf numFmtId="0" fontId="13" fillId="0" borderId="122" xfId="0" applyFont="1" applyBorder="1" applyAlignment="1">
      <alignment horizontal="center" vertical="center" wrapText="1"/>
    </xf>
    <xf numFmtId="49" fontId="18" fillId="30" borderId="59" xfId="0" applyNumberFormat="1" applyFont="1" applyFill="1" applyBorder="1" applyAlignment="1">
      <alignment horizontal="center" vertical="top"/>
    </xf>
    <xf numFmtId="49" fontId="18" fillId="30" borderId="49" xfId="0" applyNumberFormat="1" applyFont="1" applyFill="1" applyBorder="1" applyAlignment="1">
      <alignment horizontal="center" vertical="top"/>
    </xf>
    <xf numFmtId="49" fontId="18" fillId="29" borderId="59" xfId="0" applyNumberFormat="1" applyFont="1" applyFill="1" applyBorder="1" applyAlignment="1">
      <alignment horizontal="center" vertical="top"/>
    </xf>
    <xf numFmtId="49" fontId="18" fillId="29" borderId="49" xfId="0" applyNumberFormat="1" applyFont="1" applyFill="1" applyBorder="1" applyAlignment="1">
      <alignment horizontal="center" vertical="top"/>
    </xf>
    <xf numFmtId="0" fontId="11" fillId="0" borderId="59" xfId="0" applyFont="1" applyBorder="1" applyAlignment="1">
      <alignment horizontal="left" vertical="top" wrapText="1"/>
    </xf>
    <xf numFmtId="0" fontId="11" fillId="0" borderId="49" xfId="0" applyFont="1" applyBorder="1" applyAlignment="1">
      <alignment horizontal="left" vertical="top" wrapText="1"/>
    </xf>
    <xf numFmtId="49" fontId="13" fillId="0" borderId="49" xfId="0" applyNumberFormat="1" applyFont="1" applyBorder="1" applyAlignment="1">
      <alignment horizontal="center" vertical="center" wrapText="1"/>
    </xf>
    <xf numFmtId="49" fontId="13" fillId="0" borderId="203" xfId="0" applyNumberFormat="1" applyFont="1" applyBorder="1" applyAlignment="1">
      <alignment horizontal="center" vertical="center"/>
    </xf>
    <xf numFmtId="49" fontId="13" fillId="0" borderId="210" xfId="0" applyNumberFormat="1" applyFont="1" applyBorder="1" applyAlignment="1">
      <alignment horizontal="center" vertical="center"/>
    </xf>
    <xf numFmtId="49" fontId="18" fillId="30" borderId="203" xfId="0" applyNumberFormat="1" applyFont="1" applyFill="1" applyBorder="1" applyAlignment="1">
      <alignment horizontal="center" vertical="top"/>
    </xf>
    <xf numFmtId="49" fontId="18" fillId="30" borderId="33" xfId="0" applyNumberFormat="1" applyFont="1" applyFill="1" applyBorder="1" applyAlignment="1">
      <alignment horizontal="center" vertical="top"/>
    </xf>
    <xf numFmtId="49" fontId="18" fillId="30" borderId="128" xfId="0" applyNumberFormat="1" applyFont="1" applyFill="1" applyBorder="1" applyAlignment="1">
      <alignment horizontal="center" vertical="top"/>
    </xf>
    <xf numFmtId="49" fontId="13" fillId="0" borderId="131" xfId="0" applyNumberFormat="1" applyFont="1" applyBorder="1" applyAlignment="1">
      <alignment horizontal="left" vertical="center" wrapText="1"/>
    </xf>
    <xf numFmtId="49" fontId="13" fillId="0" borderId="120" xfId="0" applyNumberFormat="1" applyFont="1" applyBorder="1" applyAlignment="1">
      <alignment horizontal="left" vertical="center" wrapText="1"/>
    </xf>
    <xf numFmtId="49" fontId="35" fillId="29" borderId="135" xfId="0" applyNumberFormat="1" applyFont="1" applyFill="1" applyBorder="1" applyAlignment="1">
      <alignment horizontal="center" vertical="top"/>
    </xf>
    <xf numFmtId="49" fontId="35" fillId="29" borderId="136" xfId="0" applyNumberFormat="1" applyFont="1" applyFill="1" applyBorder="1" applyAlignment="1">
      <alignment horizontal="center" vertical="top"/>
    </xf>
    <xf numFmtId="49" fontId="35" fillId="29" borderId="137" xfId="0" applyNumberFormat="1" applyFont="1" applyFill="1" applyBorder="1" applyAlignment="1">
      <alignment horizontal="center" vertical="top"/>
    </xf>
    <xf numFmtId="49" fontId="35" fillId="0" borderId="135" xfId="0" applyNumberFormat="1" applyFont="1" applyBorder="1" applyAlignment="1">
      <alignment horizontal="center" vertical="top"/>
    </xf>
    <xf numFmtId="49" fontId="35" fillId="0" borderId="136" xfId="0" applyNumberFormat="1" applyFont="1" applyBorder="1" applyAlignment="1">
      <alignment horizontal="center" vertical="top"/>
    </xf>
    <xf numFmtId="49" fontId="35" fillId="0" borderId="137" xfId="0" applyNumberFormat="1" applyFont="1" applyBorder="1" applyAlignment="1">
      <alignment horizontal="center" vertical="top"/>
    </xf>
    <xf numFmtId="49" fontId="13" fillId="0" borderId="33" xfId="0" quotePrefix="1" applyNumberFormat="1" applyFont="1" applyBorder="1" applyAlignment="1">
      <alignment horizontal="center" vertical="center"/>
    </xf>
    <xf numFmtId="0" fontId="13" fillId="0" borderId="33" xfId="0" applyFont="1" applyBorder="1" applyAlignment="1">
      <alignment horizontal="center" vertical="top" wrapText="1"/>
    </xf>
    <xf numFmtId="49" fontId="13" fillId="0" borderId="59" xfId="0" applyNumberFormat="1" applyFont="1" applyBorder="1" applyAlignment="1">
      <alignment horizontal="left" vertical="center"/>
    </xf>
    <xf numFmtId="49" fontId="24" fillId="0" borderId="70" xfId="0" applyNumberFormat="1" applyFont="1" applyBorder="1" applyAlignment="1">
      <alignment horizontal="left" vertical="center" wrapText="1"/>
    </xf>
    <xf numFmtId="49" fontId="24" fillId="0" borderId="58" xfId="0" applyNumberFormat="1" applyFont="1" applyBorder="1" applyAlignment="1">
      <alignment horizontal="left" vertical="center" wrapText="1"/>
    </xf>
    <xf numFmtId="49" fontId="24" fillId="0" borderId="195" xfId="0" quotePrefix="1" applyNumberFormat="1" applyFont="1" applyBorder="1" applyAlignment="1">
      <alignment horizontal="center" vertical="center"/>
    </xf>
    <xf numFmtId="49" fontId="24" fillId="0" borderId="195" xfId="0" applyNumberFormat="1" applyFont="1" applyBorder="1" applyAlignment="1">
      <alignment horizontal="center" vertical="center"/>
    </xf>
    <xf numFmtId="49" fontId="24" fillId="0" borderId="76" xfId="0" applyNumberFormat="1" applyFont="1" applyBorder="1" applyAlignment="1">
      <alignment horizontal="center" vertical="center"/>
    </xf>
    <xf numFmtId="49" fontId="13" fillId="0" borderId="135" xfId="0" applyNumberFormat="1" applyFont="1" applyBorder="1" applyAlignment="1">
      <alignment horizontal="center" vertical="center" wrapText="1"/>
    </xf>
    <xf numFmtId="49" fontId="13" fillId="0" borderId="136" xfId="0" applyNumberFormat="1" applyFont="1" applyBorder="1" applyAlignment="1">
      <alignment horizontal="center" vertical="center" wrapText="1"/>
    </xf>
    <xf numFmtId="49" fontId="13" fillId="0" borderId="125" xfId="0" applyNumberFormat="1" applyFont="1" applyBorder="1" applyAlignment="1">
      <alignment horizontal="center" vertical="center" wrapText="1"/>
    </xf>
    <xf numFmtId="49" fontId="13" fillId="0" borderId="120" xfId="0" applyNumberFormat="1" applyFont="1" applyBorder="1" applyAlignment="1">
      <alignment horizontal="center" vertical="center" wrapText="1"/>
    </xf>
    <xf numFmtId="0" fontId="13" fillId="0" borderId="131" xfId="0" applyFont="1" applyBorder="1" applyAlignment="1">
      <alignment horizontal="left" vertical="top" wrapText="1"/>
    </xf>
    <xf numFmtId="0" fontId="13" fillId="0" borderId="120" xfId="0" applyFont="1" applyBorder="1" applyAlignment="1">
      <alignment horizontal="left" vertical="top" wrapText="1"/>
    </xf>
    <xf numFmtId="49" fontId="18" fillId="29" borderId="76" xfId="0" applyNumberFormat="1" applyFont="1" applyFill="1" applyBorder="1" applyAlignment="1">
      <alignment horizontal="left" vertical="top"/>
    </xf>
    <xf numFmtId="49" fontId="18" fillId="29" borderId="77" xfId="0" applyNumberFormat="1" applyFont="1" applyFill="1" applyBorder="1" applyAlignment="1">
      <alignment horizontal="left" vertical="top"/>
    </xf>
    <xf numFmtId="49" fontId="18" fillId="29" borderId="65" xfId="0" applyNumberFormat="1" applyFont="1" applyFill="1" applyBorder="1" applyAlignment="1">
      <alignment horizontal="left" vertical="top"/>
    </xf>
    <xf numFmtId="49" fontId="24" fillId="0" borderId="49" xfId="0" applyNumberFormat="1" applyFont="1" applyBorder="1" applyAlignment="1">
      <alignment horizontal="left" vertical="center" wrapText="1"/>
    </xf>
    <xf numFmtId="49" fontId="26" fillId="29" borderId="158" xfId="0" applyNumberFormat="1" applyFont="1" applyFill="1" applyBorder="1" applyAlignment="1">
      <alignment horizontal="center" vertical="top"/>
    </xf>
    <xf numFmtId="49" fontId="26" fillId="29" borderId="202" xfId="0" applyNumberFormat="1" applyFont="1" applyFill="1" applyBorder="1" applyAlignment="1">
      <alignment horizontal="center" vertical="top"/>
    </xf>
    <xf numFmtId="0" fontId="24" fillId="25" borderId="59" xfId="0" applyFont="1" applyFill="1" applyBorder="1" applyAlignment="1">
      <alignment horizontal="left" vertical="top" wrapText="1"/>
    </xf>
    <xf numFmtId="0" fontId="24" fillId="25" borderId="70" xfId="0" applyFont="1" applyFill="1" applyBorder="1" applyAlignment="1">
      <alignment horizontal="left" vertical="top" wrapText="1"/>
    </xf>
    <xf numFmtId="49" fontId="24" fillId="0" borderId="70" xfId="0" quotePrefix="1" applyNumberFormat="1" applyFont="1" applyBorder="1" applyAlignment="1">
      <alignment horizontal="center" vertical="center"/>
    </xf>
    <xf numFmtId="49" fontId="24" fillId="0" borderId="70" xfId="0" applyNumberFormat="1" applyFont="1" applyBorder="1" applyAlignment="1">
      <alignment horizontal="center" vertical="center"/>
    </xf>
    <xf numFmtId="49" fontId="24" fillId="0" borderId="58" xfId="0" applyNumberFormat="1" applyFont="1" applyBorder="1" applyAlignment="1">
      <alignment horizontal="center" vertical="center"/>
    </xf>
    <xf numFmtId="0" fontId="24" fillId="0" borderId="59" xfId="0" applyFont="1" applyBorder="1" applyAlignment="1">
      <alignment horizontal="center" vertical="center" wrapText="1"/>
    </xf>
    <xf numFmtId="0" fontId="24" fillId="0" borderId="70" xfId="0" applyFont="1" applyBorder="1" applyAlignment="1">
      <alignment horizontal="center" vertical="center" wrapText="1"/>
    </xf>
    <xf numFmtId="49" fontId="13" fillId="0" borderId="131" xfId="0" applyNumberFormat="1" applyFont="1" applyBorder="1" applyAlignment="1">
      <alignment horizontal="center" vertical="center" wrapText="1"/>
    </xf>
    <xf numFmtId="49" fontId="13" fillId="0" borderId="137" xfId="0" applyNumberFormat="1" applyFont="1" applyBorder="1" applyAlignment="1">
      <alignment horizontal="center" vertical="center" wrapText="1"/>
    </xf>
    <xf numFmtId="49" fontId="26" fillId="0" borderId="200" xfId="0" applyNumberFormat="1" applyFont="1" applyBorder="1" applyAlignment="1">
      <alignment horizontal="center" vertical="top"/>
    </xf>
    <xf numFmtId="49" fontId="26" fillId="0" borderId="125" xfId="0" applyNumberFormat="1" applyFont="1" applyBorder="1" applyAlignment="1">
      <alignment horizontal="center" vertical="top"/>
    </xf>
    <xf numFmtId="49" fontId="26" fillId="0" borderId="187" xfId="0" applyNumberFormat="1" applyFont="1" applyBorder="1" applyAlignment="1">
      <alignment horizontal="center" vertical="top"/>
    </xf>
    <xf numFmtId="0" fontId="24" fillId="25" borderId="219" xfId="0" applyFont="1" applyFill="1" applyBorder="1" applyAlignment="1">
      <alignment horizontal="left" vertical="top" wrapText="1"/>
    </xf>
    <xf numFmtId="0" fontId="24" fillId="25" borderId="126" xfId="0" applyFont="1" applyFill="1" applyBorder="1" applyAlignment="1">
      <alignment horizontal="left" vertical="top" wrapText="1"/>
    </xf>
    <xf numFmtId="0" fontId="24" fillId="25" borderId="172" xfId="0" applyFont="1" applyFill="1" applyBorder="1" applyAlignment="1">
      <alignment horizontal="left" vertical="top" wrapText="1"/>
    </xf>
    <xf numFmtId="0" fontId="24" fillId="0" borderId="49" xfId="0" applyFont="1" applyBorder="1" applyAlignment="1">
      <alignment horizontal="center" vertical="center" wrapText="1"/>
    </xf>
    <xf numFmtId="0" fontId="24" fillId="0" borderId="70" xfId="0" applyFont="1" applyBorder="1" applyAlignment="1">
      <alignment horizontal="left" vertical="center" wrapText="1"/>
    </xf>
    <xf numFmtId="0" fontId="24" fillId="0" borderId="58" xfId="0" applyFont="1" applyBorder="1" applyAlignment="1">
      <alignment horizontal="left" vertical="center" wrapText="1"/>
    </xf>
    <xf numFmtId="0" fontId="24" fillId="0" borderId="59" xfId="0" applyFont="1" applyBorder="1" applyAlignment="1">
      <alignment horizontal="left" vertical="center" wrapText="1"/>
    </xf>
    <xf numFmtId="0" fontId="14" fillId="0" borderId="135" xfId="0" applyFont="1" applyBorder="1" applyAlignment="1">
      <alignment horizontal="left" vertical="center" wrapText="1"/>
    </xf>
    <xf numFmtId="0" fontId="13" fillId="0" borderId="137" xfId="0" applyFont="1" applyBorder="1" applyAlignment="1">
      <alignment horizontal="left" vertical="center" wrapText="1"/>
    </xf>
    <xf numFmtId="49" fontId="13" fillId="0" borderId="135" xfId="0" applyNumberFormat="1" applyFont="1" applyBorder="1" applyAlignment="1">
      <alignment horizontal="left" vertical="center" wrapText="1"/>
    </xf>
    <xf numFmtId="49" fontId="13" fillId="0" borderId="137" xfId="0" applyNumberFormat="1" applyFont="1" applyBorder="1" applyAlignment="1">
      <alignment horizontal="left" vertical="center" wrapText="1"/>
    </xf>
    <xf numFmtId="49" fontId="18" fillId="0" borderId="135" xfId="0" applyNumberFormat="1" applyFont="1" applyBorder="1" applyAlignment="1">
      <alignment horizontal="center" vertical="top"/>
    </xf>
    <xf numFmtId="49" fontId="18" fillId="0" borderId="137" xfId="0" applyNumberFormat="1" applyFont="1" applyBorder="1" applyAlignment="1">
      <alignment horizontal="center" vertical="top"/>
    </xf>
    <xf numFmtId="49" fontId="26" fillId="0" borderId="54" xfId="0" applyNumberFormat="1" applyFont="1" applyBorder="1" applyAlignment="1">
      <alignment horizontal="center" vertical="top"/>
    </xf>
    <xf numFmtId="49" fontId="26" fillId="0" borderId="104" xfId="0" applyNumberFormat="1" applyFont="1" applyBorder="1" applyAlignment="1">
      <alignment horizontal="center" vertical="top"/>
    </xf>
    <xf numFmtId="49" fontId="18" fillId="29" borderId="223" xfId="0" applyNumberFormat="1" applyFont="1" applyFill="1" applyBorder="1" applyAlignment="1">
      <alignment horizontal="center" vertical="top"/>
    </xf>
    <xf numFmtId="49" fontId="18" fillId="29" borderId="7" xfId="0" applyNumberFormat="1" applyFont="1" applyFill="1" applyBorder="1" applyAlignment="1">
      <alignment horizontal="center" vertical="top"/>
    </xf>
    <xf numFmtId="49" fontId="18" fillId="29" borderId="9" xfId="0" applyNumberFormat="1" applyFont="1" applyFill="1" applyBorder="1" applyAlignment="1">
      <alignment horizontal="center" vertical="top"/>
    </xf>
    <xf numFmtId="49" fontId="18" fillId="29" borderId="34" xfId="0" applyNumberFormat="1" applyFont="1" applyFill="1" applyBorder="1" applyAlignment="1">
      <alignment horizontal="right" vertical="top"/>
    </xf>
    <xf numFmtId="49" fontId="18" fillId="0" borderId="223" xfId="0" applyNumberFormat="1" applyFont="1" applyBorder="1" applyAlignment="1">
      <alignment horizontal="center" vertical="top"/>
    </xf>
    <xf numFmtId="49" fontId="18" fillId="0" borderId="7" xfId="0" applyNumberFormat="1" applyFont="1" applyBorder="1" applyAlignment="1">
      <alignment horizontal="center" vertical="top"/>
    </xf>
    <xf numFmtId="49" fontId="18" fillId="0" borderId="9" xfId="0" applyNumberFormat="1" applyFont="1" applyBorder="1" applyAlignment="1">
      <alignment horizontal="center" vertical="top"/>
    </xf>
    <xf numFmtId="49" fontId="13" fillId="0" borderId="158" xfId="0" quotePrefix="1" applyNumberFormat="1" applyFont="1" applyBorder="1" applyAlignment="1">
      <alignment horizontal="center" vertical="center"/>
    </xf>
    <xf numFmtId="49" fontId="13" fillId="0" borderId="202" xfId="0" applyNumberFormat="1" applyFont="1" applyBorder="1" applyAlignment="1">
      <alignment horizontal="center" vertical="center"/>
    </xf>
    <xf numFmtId="0" fontId="13" fillId="0" borderId="10" xfId="0" applyFont="1" applyBorder="1" applyAlignment="1">
      <alignment horizontal="left" vertical="top" wrapText="1"/>
    </xf>
    <xf numFmtId="0" fontId="13" fillId="0" borderId="203" xfId="0" applyFont="1" applyBorder="1" applyAlignment="1">
      <alignment horizontal="left" vertical="center" wrapText="1"/>
    </xf>
    <xf numFmtId="0" fontId="13" fillId="0" borderId="32" xfId="0" applyFont="1" applyBorder="1" applyAlignment="1">
      <alignment horizontal="left" vertical="center" wrapText="1"/>
    </xf>
    <xf numFmtId="49" fontId="13" fillId="0" borderId="200" xfId="0" applyNumberFormat="1" applyFont="1" applyBorder="1" applyAlignment="1">
      <alignment horizontal="left" vertical="center" wrapText="1"/>
    </xf>
    <xf numFmtId="49" fontId="18" fillId="29" borderId="11" xfId="0" applyNumberFormat="1" applyFont="1" applyFill="1" applyBorder="1" applyAlignment="1">
      <alignment horizontal="center" vertical="top"/>
    </xf>
    <xf numFmtId="49" fontId="18" fillId="0" borderId="11" xfId="0" applyNumberFormat="1" applyFont="1" applyBorder="1" applyAlignment="1">
      <alignment horizontal="center" vertical="top"/>
    </xf>
    <xf numFmtId="0" fontId="18" fillId="31" borderId="128" xfId="0" applyFont="1" applyFill="1" applyBorder="1" applyAlignment="1">
      <alignment horizontal="left" vertical="top"/>
    </xf>
    <xf numFmtId="0" fontId="18" fillId="31" borderId="154" xfId="0" applyFont="1" applyFill="1" applyBorder="1" applyAlignment="1">
      <alignment horizontal="left" vertical="top"/>
    </xf>
    <xf numFmtId="0" fontId="18" fillId="31" borderId="212" xfId="0" applyFont="1" applyFill="1" applyBorder="1" applyAlignment="1">
      <alignment horizontal="left" vertical="top"/>
    </xf>
    <xf numFmtId="49" fontId="18" fillId="30" borderId="70" xfId="0" applyNumberFormat="1" applyFont="1" applyFill="1" applyBorder="1" applyAlignment="1">
      <alignment horizontal="center" vertical="top"/>
    </xf>
    <xf numFmtId="49" fontId="18" fillId="29" borderId="70" xfId="0" applyNumberFormat="1" applyFont="1" applyFill="1" applyBorder="1" applyAlignment="1">
      <alignment horizontal="center" vertical="top"/>
    </xf>
    <xf numFmtId="0" fontId="13" fillId="25" borderId="63" xfId="0" applyFont="1" applyFill="1" applyBorder="1" applyAlignment="1">
      <alignment horizontal="left" vertical="top" wrapText="1"/>
    </xf>
    <xf numFmtId="0" fontId="13" fillId="25" borderId="5" xfId="0" applyFont="1" applyFill="1" applyBorder="1" applyAlignment="1">
      <alignment horizontal="left" vertical="top" wrapText="1"/>
    </xf>
    <xf numFmtId="49" fontId="18" fillId="29" borderId="135" xfId="0" applyNumberFormat="1" applyFont="1" applyFill="1" applyBorder="1" applyAlignment="1">
      <alignment horizontal="center" vertical="top"/>
    </xf>
    <xf numFmtId="49" fontId="18" fillId="30" borderId="181" xfId="0" applyNumberFormat="1" applyFont="1" applyFill="1" applyBorder="1" applyAlignment="1">
      <alignment horizontal="center" vertical="top"/>
    </xf>
    <xf numFmtId="49" fontId="18" fillId="30" borderId="210" xfId="0" applyNumberFormat="1" applyFont="1" applyFill="1" applyBorder="1" applyAlignment="1">
      <alignment horizontal="center" vertical="top"/>
    </xf>
    <xf numFmtId="49" fontId="18" fillId="29" borderId="131" xfId="0" applyNumberFormat="1" applyFont="1" applyFill="1" applyBorder="1" applyAlignment="1">
      <alignment horizontal="center" vertical="top"/>
    </xf>
    <xf numFmtId="49" fontId="18" fillId="29" borderId="120" xfId="0" applyNumberFormat="1" applyFont="1" applyFill="1" applyBorder="1" applyAlignment="1">
      <alignment horizontal="center" vertical="top"/>
    </xf>
    <xf numFmtId="49" fontId="18" fillId="30" borderId="292" xfId="0" applyNumberFormat="1" applyFont="1" applyFill="1" applyBorder="1" applyAlignment="1">
      <alignment horizontal="center" vertical="top"/>
    </xf>
    <xf numFmtId="49" fontId="18" fillId="30" borderId="74" xfId="0" applyNumberFormat="1" applyFont="1" applyFill="1" applyBorder="1" applyAlignment="1">
      <alignment horizontal="center" vertical="top"/>
    </xf>
    <xf numFmtId="49" fontId="18" fillId="30" borderId="51" xfId="0" applyNumberFormat="1" applyFont="1" applyFill="1" applyBorder="1" applyAlignment="1">
      <alignment horizontal="center" vertical="top"/>
    </xf>
    <xf numFmtId="49" fontId="26" fillId="30" borderId="181" xfId="0" applyNumberFormat="1" applyFont="1" applyFill="1" applyBorder="1" applyAlignment="1">
      <alignment horizontal="center" vertical="top"/>
    </xf>
    <xf numFmtId="49" fontId="26" fillId="30" borderId="195" xfId="0" applyNumberFormat="1" applyFont="1" applyFill="1" applyBorder="1" applyAlignment="1">
      <alignment horizontal="center" vertical="top"/>
    </xf>
    <xf numFmtId="0" fontId="13" fillId="0" borderId="224" xfId="0" applyFont="1" applyBorder="1" applyAlignment="1">
      <alignment horizontal="left" vertical="top" wrapText="1"/>
    </xf>
    <xf numFmtId="0" fontId="13" fillId="0" borderId="26" xfId="0" applyFont="1" applyBorder="1" applyAlignment="1">
      <alignment horizontal="left" vertical="top" wrapText="1"/>
    </xf>
    <xf numFmtId="0" fontId="13" fillId="0" borderId="8" xfId="0" applyFont="1" applyBorder="1" applyAlignment="1">
      <alignment horizontal="left" vertical="top" wrapText="1"/>
    </xf>
    <xf numFmtId="49" fontId="18" fillId="29" borderId="136" xfId="0" applyNumberFormat="1" applyFont="1" applyFill="1" applyBorder="1" applyAlignment="1">
      <alignment horizontal="center" vertical="top"/>
    </xf>
    <xf numFmtId="49" fontId="18" fillId="29" borderId="137" xfId="0" applyNumberFormat="1" applyFont="1" applyFill="1" applyBorder="1" applyAlignment="1">
      <alignment horizontal="center" vertical="top"/>
    </xf>
    <xf numFmtId="49" fontId="18" fillId="30" borderId="67" xfId="0" applyNumberFormat="1" applyFont="1" applyFill="1" applyBorder="1" applyAlignment="1">
      <alignment horizontal="center" vertical="top"/>
    </xf>
    <xf numFmtId="49" fontId="18" fillId="30" borderId="68" xfId="0" applyNumberFormat="1" applyFont="1" applyFill="1" applyBorder="1" applyAlignment="1">
      <alignment horizontal="center" vertical="top"/>
    </xf>
    <xf numFmtId="49" fontId="18" fillId="29" borderId="39" xfId="0" applyNumberFormat="1" applyFont="1" applyFill="1" applyBorder="1" applyAlignment="1">
      <alignment horizontal="center" vertical="top"/>
    </xf>
    <xf numFmtId="49" fontId="18" fillId="29" borderId="61" xfId="0" applyNumberFormat="1" applyFont="1" applyFill="1" applyBorder="1" applyAlignment="1">
      <alignment horizontal="center" vertical="top"/>
    </xf>
    <xf numFmtId="49" fontId="26" fillId="30" borderId="32" xfId="0" applyNumberFormat="1" applyFont="1" applyFill="1" applyBorder="1" applyAlignment="1">
      <alignment horizontal="center" vertical="top"/>
    </xf>
    <xf numFmtId="49" fontId="26" fillId="30" borderId="33" xfId="0" applyNumberFormat="1" applyFont="1" applyFill="1" applyBorder="1" applyAlignment="1">
      <alignment horizontal="center" vertical="top"/>
    </xf>
    <xf numFmtId="49" fontId="26" fillId="30" borderId="34" xfId="0" applyNumberFormat="1" applyFont="1" applyFill="1" applyBorder="1" applyAlignment="1">
      <alignment horizontal="center" vertical="top"/>
    </xf>
    <xf numFmtId="49" fontId="26" fillId="29" borderId="326" xfId="0" applyNumberFormat="1" applyFont="1" applyFill="1" applyBorder="1" applyAlignment="1">
      <alignment horizontal="center" vertical="top"/>
    </xf>
    <xf numFmtId="49" fontId="26" fillId="29" borderId="136" xfId="0" applyNumberFormat="1" applyFont="1" applyFill="1" applyBorder="1" applyAlignment="1">
      <alignment horizontal="center" vertical="top"/>
    </xf>
    <xf numFmtId="49" fontId="26" fillId="29" borderId="333" xfId="0" applyNumberFormat="1" applyFont="1" applyFill="1" applyBorder="1" applyAlignment="1">
      <alignment horizontal="center" vertical="top"/>
    </xf>
    <xf numFmtId="49" fontId="18" fillId="25" borderId="135" xfId="0" applyNumberFormat="1" applyFont="1" applyFill="1" applyBorder="1" applyAlignment="1">
      <alignment horizontal="center" vertical="top"/>
    </xf>
    <xf numFmtId="49" fontId="18" fillId="25" borderId="137" xfId="0" applyNumberFormat="1" applyFont="1" applyFill="1" applyBorder="1" applyAlignment="1">
      <alignment horizontal="center" vertical="top"/>
    </xf>
    <xf numFmtId="49" fontId="13" fillId="25" borderId="135" xfId="0" applyNumberFormat="1" applyFont="1" applyFill="1" applyBorder="1" applyAlignment="1">
      <alignment horizontal="left" vertical="top" wrapText="1"/>
    </xf>
    <xf numFmtId="49" fontId="13" fillId="25" borderId="137" xfId="0" applyNumberFormat="1" applyFont="1" applyFill="1" applyBorder="1" applyAlignment="1">
      <alignment horizontal="left" vertical="top" wrapText="1"/>
    </xf>
    <xf numFmtId="49" fontId="13" fillId="25" borderId="131" xfId="0" applyNumberFormat="1" applyFont="1" applyFill="1" applyBorder="1" applyAlignment="1">
      <alignment horizontal="center" vertical="center"/>
    </xf>
    <xf numFmtId="49" fontId="13" fillId="25" borderId="120" xfId="0" applyNumberFormat="1" applyFont="1" applyFill="1" applyBorder="1" applyAlignment="1">
      <alignment horizontal="center" vertical="center"/>
    </xf>
    <xf numFmtId="49" fontId="18" fillId="29" borderId="10" xfId="0" applyNumberFormat="1" applyFont="1" applyFill="1" applyBorder="1" applyAlignment="1">
      <alignment horizontal="center" vertical="top"/>
    </xf>
    <xf numFmtId="49" fontId="18" fillId="29" borderId="89" xfId="0" applyNumberFormat="1" applyFont="1" applyFill="1" applyBorder="1" applyAlignment="1">
      <alignment horizontal="center" vertical="top"/>
    </xf>
    <xf numFmtId="49" fontId="18" fillId="30" borderId="190" xfId="0" applyNumberFormat="1" applyFont="1" applyFill="1" applyBorder="1" applyAlignment="1">
      <alignment horizontal="center" vertical="top"/>
    </xf>
    <xf numFmtId="49" fontId="18" fillId="25" borderId="136" xfId="0" applyNumberFormat="1" applyFont="1" applyFill="1" applyBorder="1" applyAlignment="1">
      <alignment horizontal="center" vertical="top"/>
    </xf>
    <xf numFmtId="49" fontId="13" fillId="25" borderId="136" xfId="0" applyNumberFormat="1" applyFont="1" applyFill="1" applyBorder="1" applyAlignment="1">
      <alignment horizontal="left" vertical="top" wrapText="1"/>
    </xf>
    <xf numFmtId="49" fontId="13" fillId="25" borderId="135" xfId="0" applyNumberFormat="1" applyFont="1" applyFill="1" applyBorder="1" applyAlignment="1">
      <alignment horizontal="center" vertical="center"/>
    </xf>
    <xf numFmtId="49" fontId="13" fillId="25" borderId="136" xfId="0" applyNumberFormat="1" applyFont="1" applyFill="1" applyBorder="1" applyAlignment="1">
      <alignment horizontal="center" vertical="center"/>
    </xf>
    <xf numFmtId="49" fontId="13" fillId="0" borderId="131" xfId="0" quotePrefix="1" applyNumberFormat="1" applyFont="1" applyBorder="1" applyAlignment="1">
      <alignment horizontal="center" vertical="center" wrapText="1"/>
    </xf>
    <xf numFmtId="0" fontId="14" fillId="0" borderId="131" xfId="0" applyFont="1" applyBorder="1" applyAlignment="1">
      <alignment horizontal="left" vertical="center" wrapText="1"/>
    </xf>
    <xf numFmtId="0" fontId="14" fillId="0" borderId="120" xfId="0" applyFont="1" applyBorder="1" applyAlignment="1">
      <alignment horizontal="left" vertical="center" wrapText="1"/>
    </xf>
    <xf numFmtId="49" fontId="13" fillId="0" borderId="70" xfId="0" applyNumberFormat="1" applyFont="1" applyBorder="1" applyAlignment="1">
      <alignment horizontal="center" vertical="center" wrapText="1"/>
    </xf>
    <xf numFmtId="49" fontId="13" fillId="25" borderId="200" xfId="0" applyNumberFormat="1" applyFont="1" applyFill="1" applyBorder="1" applyAlignment="1">
      <alignment horizontal="center" vertical="center"/>
    </xf>
    <xf numFmtId="49" fontId="13" fillId="25" borderId="125" xfId="0" applyNumberFormat="1" applyFont="1" applyFill="1" applyBorder="1" applyAlignment="1">
      <alignment horizontal="center" vertical="center"/>
    </xf>
    <xf numFmtId="49" fontId="13" fillId="25" borderId="333" xfId="0" applyNumberFormat="1" applyFont="1" applyFill="1" applyBorder="1" applyAlignment="1">
      <alignment horizontal="center" vertical="center"/>
    </xf>
    <xf numFmtId="0" fontId="11" fillId="0" borderId="135" xfId="0" applyFont="1" applyBorder="1" applyAlignment="1">
      <alignment horizontal="left" vertical="top" wrapText="1"/>
    </xf>
    <xf numFmtId="0" fontId="11" fillId="0" borderId="136" xfId="0" applyFont="1" applyBorder="1" applyAlignment="1">
      <alignment horizontal="left" vertical="top" wrapText="1"/>
    </xf>
    <xf numFmtId="0" fontId="11" fillId="0" borderId="137" xfId="0" applyFont="1" applyBorder="1" applyAlignment="1">
      <alignment horizontal="left" vertical="top" wrapText="1"/>
    </xf>
    <xf numFmtId="0" fontId="11" fillId="0" borderId="131" xfId="0" applyFont="1" applyBorder="1" applyAlignment="1">
      <alignment horizontal="center" vertical="top" wrapText="1"/>
    </xf>
    <xf numFmtId="0" fontId="11" fillId="0" borderId="125" xfId="0" applyFont="1" applyBorder="1" applyAlignment="1">
      <alignment horizontal="center" vertical="top" wrapText="1"/>
    </xf>
    <xf numFmtId="0" fontId="11" fillId="0" borderId="120" xfId="0" applyFont="1" applyBorder="1" applyAlignment="1">
      <alignment horizontal="center" vertical="top" wrapText="1"/>
    </xf>
    <xf numFmtId="0" fontId="13" fillId="0" borderId="121" xfId="0" applyFont="1" applyBorder="1" applyAlignment="1">
      <alignment horizontal="center" vertical="center" wrapText="1"/>
    </xf>
    <xf numFmtId="0" fontId="13" fillId="0" borderId="135" xfId="0" applyFont="1" applyBorder="1" applyAlignment="1">
      <alignment horizontal="left" vertical="center" wrapText="1"/>
    </xf>
    <xf numFmtId="49" fontId="18" fillId="0" borderId="131" xfId="0" applyNumberFormat="1" applyFont="1" applyBorder="1" applyAlignment="1">
      <alignment horizontal="center" vertical="top"/>
    </xf>
    <xf numFmtId="49" fontId="18" fillId="0" borderId="120" xfId="0" applyNumberFormat="1" applyFont="1" applyBorder="1" applyAlignment="1">
      <alignment horizontal="center" vertical="top"/>
    </xf>
    <xf numFmtId="0" fontId="13" fillId="0" borderId="131" xfId="0" applyFont="1" applyBorder="1" applyAlignment="1">
      <alignment horizontal="center" vertical="center" wrapText="1"/>
    </xf>
    <xf numFmtId="0" fontId="13" fillId="0" borderId="120" xfId="0" applyFont="1" applyBorder="1" applyAlignment="1">
      <alignment horizontal="center" vertical="center" wrapText="1"/>
    </xf>
    <xf numFmtId="49" fontId="18" fillId="29" borderId="33" xfId="0" applyNumberFormat="1" applyFont="1" applyFill="1" applyBorder="1" applyAlignment="1">
      <alignment horizontal="right" vertical="top"/>
    </xf>
    <xf numFmtId="0" fontId="24" fillId="0" borderId="392" xfId="0" applyFont="1" applyBorder="1" applyAlignment="1">
      <alignment horizontal="center" vertical="center"/>
    </xf>
    <xf numFmtId="0" fontId="24" fillId="0" borderId="159" xfId="0" applyFont="1" applyBorder="1" applyAlignment="1">
      <alignment horizontal="center" vertical="center"/>
    </xf>
    <xf numFmtId="49" fontId="18" fillId="0" borderId="136" xfId="0" applyNumberFormat="1" applyFont="1" applyBorder="1" applyAlignment="1">
      <alignment horizontal="center" vertical="top"/>
    </xf>
    <xf numFmtId="0" fontId="13" fillId="0" borderId="135" xfId="0" applyFont="1" applyBorder="1" applyAlignment="1">
      <alignment horizontal="left" vertical="top" wrapText="1"/>
    </xf>
    <xf numFmtId="0" fontId="13" fillId="0" borderId="136" xfId="0" applyFont="1" applyBorder="1" applyAlignment="1">
      <alignment horizontal="left" vertical="top" wrapText="1"/>
    </xf>
    <xf numFmtId="0" fontId="13" fillId="0" borderId="137" xfId="0" applyFont="1" applyBorder="1" applyAlignment="1">
      <alignment horizontal="left" vertical="top" wrapText="1"/>
    </xf>
    <xf numFmtId="49" fontId="18" fillId="30" borderId="130" xfId="0" applyNumberFormat="1" applyFont="1" applyFill="1" applyBorder="1" applyAlignment="1">
      <alignment horizontal="center" vertical="top"/>
    </xf>
    <xf numFmtId="49" fontId="18" fillId="30" borderId="32" xfId="0" applyNumberFormat="1" applyFont="1" applyFill="1" applyBorder="1" applyAlignment="1">
      <alignment horizontal="center" vertical="top"/>
    </xf>
    <xf numFmtId="49" fontId="18" fillId="30" borderId="34" xfId="0" applyNumberFormat="1" applyFont="1" applyFill="1" applyBorder="1" applyAlignment="1">
      <alignment horizontal="center" vertical="top"/>
    </xf>
    <xf numFmtId="0" fontId="14" fillId="0" borderId="131" xfId="0" applyFont="1" applyBorder="1" applyAlignment="1">
      <alignment horizontal="center" vertical="center"/>
    </xf>
    <xf numFmtId="0" fontId="14" fillId="0" borderId="120" xfId="0" applyFont="1" applyBorder="1" applyAlignment="1">
      <alignment horizontal="center" vertical="center"/>
    </xf>
    <xf numFmtId="0" fontId="27" fillId="0" borderId="158" xfId="0" quotePrefix="1" applyFont="1" applyBorder="1" applyAlignment="1">
      <alignment horizontal="center" vertical="center"/>
    </xf>
    <xf numFmtId="0" fontId="27" fillId="0" borderId="162" xfId="0" applyFont="1" applyBorder="1" applyAlignment="1">
      <alignment horizontal="center" vertical="center"/>
    </xf>
    <xf numFmtId="49" fontId="11" fillId="0" borderId="70" xfId="0" applyNumberFormat="1" applyFont="1" applyBorder="1" applyAlignment="1">
      <alignment horizontal="left" vertical="center" wrapText="1"/>
    </xf>
    <xf numFmtId="49" fontId="11" fillId="0" borderId="49" xfId="0" applyNumberFormat="1" applyFont="1" applyBorder="1" applyAlignment="1">
      <alignment horizontal="left" vertical="center" wrapText="1"/>
    </xf>
    <xf numFmtId="49" fontId="13" fillId="0" borderId="32" xfId="0" applyNumberFormat="1" applyFont="1" applyBorder="1" applyAlignment="1">
      <alignment horizontal="center" vertical="center" wrapText="1"/>
    </xf>
    <xf numFmtId="0" fontId="14" fillId="0" borderId="136" xfId="0" applyFont="1" applyBorder="1" applyAlignment="1">
      <alignment horizontal="center" vertical="center"/>
    </xf>
    <xf numFmtId="0" fontId="14" fillId="0" borderId="137" xfId="0" applyFont="1" applyBorder="1" applyAlignment="1">
      <alignment horizontal="left" vertical="center" wrapText="1"/>
    </xf>
    <xf numFmtId="49" fontId="14" fillId="25" borderId="135" xfId="0" applyNumberFormat="1" applyFont="1" applyFill="1" applyBorder="1" applyAlignment="1">
      <alignment horizontal="left" vertical="center" wrapText="1"/>
    </xf>
    <xf numFmtId="49" fontId="18" fillId="25" borderId="136" xfId="0" applyNumberFormat="1" applyFont="1" applyFill="1" applyBorder="1" applyAlignment="1">
      <alignment horizontal="left" vertical="center" wrapText="1"/>
    </xf>
    <xf numFmtId="0" fontId="13" fillId="0" borderId="50" xfId="0" applyFont="1" applyBorder="1" applyAlignment="1">
      <alignment horizontal="center" vertical="center" wrapText="1"/>
    </xf>
    <xf numFmtId="0" fontId="13" fillId="0" borderId="441" xfId="0" applyFont="1" applyBorder="1" applyAlignment="1">
      <alignment horizontal="center" vertical="center" wrapText="1"/>
    </xf>
    <xf numFmtId="49" fontId="13" fillId="0" borderId="37" xfId="0" applyNumberFormat="1" applyFont="1" applyBorder="1" applyAlignment="1">
      <alignment horizontal="center" vertical="center" wrapText="1"/>
    </xf>
    <xf numFmtId="49" fontId="13" fillId="0" borderId="414" xfId="0" applyNumberFormat="1" applyFont="1" applyBorder="1" applyAlignment="1">
      <alignment horizontal="center" vertical="center" wrapText="1"/>
    </xf>
    <xf numFmtId="49" fontId="14" fillId="0" borderId="32" xfId="0" quotePrefix="1" applyNumberFormat="1" applyFont="1" applyBorder="1" applyAlignment="1">
      <alignment horizontal="center" vertical="center" wrapText="1"/>
    </xf>
    <xf numFmtId="0" fontId="13" fillId="0" borderId="32"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49" fontId="13" fillId="25" borderId="131" xfId="0" applyNumberFormat="1" applyFont="1" applyFill="1" applyBorder="1" applyAlignment="1">
      <alignment horizontal="left" vertical="top" wrapText="1"/>
    </xf>
    <xf numFmtId="49" fontId="13" fillId="25" borderId="125" xfId="0" applyNumberFormat="1" applyFont="1" applyFill="1" applyBorder="1" applyAlignment="1">
      <alignment horizontal="left" vertical="top" wrapText="1"/>
    </xf>
    <xf numFmtId="0" fontId="13" fillId="25" borderId="0" xfId="0" applyFont="1" applyFill="1" applyAlignment="1">
      <alignment horizontal="left" vertical="top" wrapText="1"/>
    </xf>
    <xf numFmtId="0" fontId="13" fillId="25" borderId="104" xfId="0" applyFont="1" applyFill="1" applyBorder="1" applyAlignment="1">
      <alignment horizontal="left" vertical="top" wrapText="1"/>
    </xf>
    <xf numFmtId="0" fontId="13" fillId="25" borderId="54" xfId="0" applyFont="1" applyFill="1" applyBorder="1" applyAlignment="1">
      <alignment horizontal="left" vertical="top" wrapText="1"/>
    </xf>
    <xf numFmtId="0" fontId="13" fillId="25" borderId="86" xfId="0" applyFont="1" applyFill="1" applyBorder="1" applyAlignment="1">
      <alignment horizontal="left" vertical="top" wrapText="1"/>
    </xf>
    <xf numFmtId="49" fontId="11" fillId="0" borderId="59" xfId="0" applyNumberFormat="1" applyFont="1" applyBorder="1" applyAlignment="1">
      <alignment horizontal="left" vertical="center" wrapText="1"/>
    </xf>
    <xf numFmtId="0" fontId="27" fillId="0" borderId="131" xfId="0" applyFont="1" applyBorder="1" applyAlignment="1">
      <alignment horizontal="center" vertical="center" wrapText="1"/>
    </xf>
    <xf numFmtId="0" fontId="27" fillId="0" borderId="120" xfId="0" applyFont="1" applyBorder="1" applyAlignment="1">
      <alignment horizontal="center" vertical="center" wrapText="1"/>
    </xf>
    <xf numFmtId="0" fontId="18" fillId="27" borderId="33" xfId="0" applyFont="1" applyFill="1" applyBorder="1" applyAlignment="1">
      <alignment horizontal="left" vertical="top" wrapText="1"/>
    </xf>
    <xf numFmtId="0" fontId="18" fillId="27" borderId="0" xfId="0" applyFont="1" applyFill="1" applyAlignment="1">
      <alignment horizontal="left" vertical="top" wrapText="1"/>
    </xf>
    <xf numFmtId="49" fontId="18" fillId="31" borderId="294" xfId="0" applyNumberFormat="1" applyFont="1" applyFill="1" applyBorder="1" applyAlignment="1">
      <alignment horizontal="right" vertical="top"/>
    </xf>
    <xf numFmtId="49" fontId="18" fillId="31" borderId="56" xfId="0" applyNumberFormat="1" applyFont="1" applyFill="1" applyBorder="1" applyAlignment="1">
      <alignment horizontal="right" vertical="top"/>
    </xf>
    <xf numFmtId="49" fontId="18" fillId="0" borderId="0" xfId="0" applyNumberFormat="1" applyFont="1" applyAlignment="1">
      <alignment horizontal="center" vertical="top"/>
    </xf>
    <xf numFmtId="0" fontId="18" fillId="28" borderId="76" xfId="0" applyFont="1" applyFill="1" applyBorder="1" applyAlignment="1">
      <alignment horizontal="center" vertical="top" wrapText="1"/>
    </xf>
    <xf numFmtId="0" fontId="18" fillId="28" borderId="77" xfId="0" applyFont="1" applyFill="1" applyBorder="1" applyAlignment="1">
      <alignment horizontal="center" vertical="top" wrapText="1"/>
    </xf>
    <xf numFmtId="0" fontId="13" fillId="0" borderId="352" xfId="0" applyFont="1" applyBorder="1" applyAlignment="1">
      <alignment horizontal="left" vertical="top" wrapText="1"/>
    </xf>
    <xf numFmtId="0" fontId="13" fillId="0" borderId="353" xfId="0" applyFont="1" applyBorder="1" applyAlignment="1">
      <alignment horizontal="left" vertical="top" wrapText="1"/>
    </xf>
    <xf numFmtId="0" fontId="13" fillId="0" borderId="354" xfId="0" applyFont="1" applyBorder="1" applyAlignment="1">
      <alignment horizontal="left" vertical="top" wrapText="1"/>
    </xf>
    <xf numFmtId="0" fontId="18" fillId="31" borderId="76" xfId="0" applyFont="1" applyFill="1" applyBorder="1" applyAlignment="1">
      <alignment horizontal="right" vertical="top" wrapText="1"/>
    </xf>
    <xf numFmtId="0" fontId="18" fillId="31" borderId="77" xfId="0" applyFont="1" applyFill="1" applyBorder="1" applyAlignment="1">
      <alignment horizontal="right" vertical="top" wrapText="1"/>
    </xf>
    <xf numFmtId="0" fontId="18" fillId="31" borderId="65" xfId="0" applyFont="1" applyFill="1" applyBorder="1" applyAlignment="1">
      <alignment horizontal="right" vertical="top" wrapText="1"/>
    </xf>
    <xf numFmtId="0" fontId="13" fillId="24" borderId="31" xfId="0" applyFont="1" applyFill="1" applyBorder="1" applyAlignment="1">
      <alignment horizontal="left" vertical="top" wrapText="1"/>
    </xf>
    <xf numFmtId="0" fontId="13" fillId="24" borderId="62" xfId="0" applyFont="1" applyFill="1" applyBorder="1" applyAlignment="1">
      <alignment horizontal="left" vertical="top" wrapText="1"/>
    </xf>
    <xf numFmtId="0" fontId="13" fillId="24" borderId="46" xfId="0" applyFont="1" applyFill="1" applyBorder="1" applyAlignment="1">
      <alignment horizontal="left" vertical="top" wrapText="1"/>
    </xf>
    <xf numFmtId="49" fontId="13" fillId="25" borderId="121" xfId="0" applyNumberFormat="1" applyFont="1" applyFill="1" applyBorder="1" applyAlignment="1">
      <alignment horizontal="center" vertical="center"/>
    </xf>
    <xf numFmtId="49" fontId="13" fillId="25" borderId="0" xfId="0" applyNumberFormat="1" applyFont="1" applyFill="1" applyAlignment="1">
      <alignment horizontal="center" vertical="center"/>
    </xf>
    <xf numFmtId="49" fontId="13" fillId="0" borderId="63" xfId="0" applyNumberFormat="1" applyFont="1" applyBorder="1" applyAlignment="1">
      <alignment horizontal="center" vertical="center" wrapText="1"/>
    </xf>
    <xf numFmtId="49" fontId="13" fillId="0" borderId="0" xfId="0" applyNumberFormat="1" applyFont="1" applyAlignment="1">
      <alignment horizontal="center" vertical="center" wrapText="1"/>
    </xf>
    <xf numFmtId="49" fontId="13" fillId="0" borderId="64" xfId="0" applyNumberFormat="1" applyFont="1" applyBorder="1" applyAlignment="1">
      <alignment horizontal="center" vertical="center" wrapText="1"/>
    </xf>
    <xf numFmtId="49" fontId="13" fillId="25" borderId="131" xfId="0" applyNumberFormat="1" applyFont="1" applyFill="1" applyBorder="1" applyAlignment="1">
      <alignment horizontal="left" vertical="center" wrapText="1"/>
    </xf>
    <xf numFmtId="49" fontId="13" fillId="25" borderId="125" xfId="0" applyNumberFormat="1" applyFont="1" applyFill="1" applyBorder="1" applyAlignment="1">
      <alignment horizontal="left" vertical="center" wrapText="1"/>
    </xf>
    <xf numFmtId="0" fontId="13" fillId="25" borderId="70" xfId="0" applyFont="1" applyFill="1" applyBorder="1" applyAlignment="1">
      <alignment horizontal="left" vertical="top" wrapText="1"/>
    </xf>
    <xf numFmtId="0" fontId="13" fillId="25" borderId="49" xfId="0" applyFont="1" applyFill="1" applyBorder="1" applyAlignment="1">
      <alignment horizontal="left" vertical="top" wrapText="1"/>
    </xf>
    <xf numFmtId="49" fontId="18" fillId="25" borderId="66" xfId="0" applyNumberFormat="1" applyFont="1" applyFill="1" applyBorder="1" applyAlignment="1">
      <alignment horizontal="center" vertical="top"/>
    </xf>
    <xf numFmtId="49" fontId="18" fillId="25" borderId="67" xfId="0" applyNumberFormat="1" applyFont="1" applyFill="1" applyBorder="1" applyAlignment="1">
      <alignment horizontal="center" vertical="top"/>
    </xf>
    <xf numFmtId="0" fontId="16" fillId="0" borderId="135" xfId="0" applyFont="1" applyBorder="1" applyAlignment="1">
      <alignment horizontal="left" vertical="top" wrapText="1"/>
    </xf>
    <xf numFmtId="0" fontId="16" fillId="0" borderId="136" xfId="0" applyFont="1" applyBorder="1" applyAlignment="1">
      <alignment horizontal="left" vertical="top" wrapText="1"/>
    </xf>
    <xf numFmtId="0" fontId="16" fillId="0" borderId="137" xfId="0" applyFont="1" applyBorder="1" applyAlignment="1">
      <alignment horizontal="left" vertical="top" wrapText="1"/>
    </xf>
    <xf numFmtId="0" fontId="13" fillId="25" borderId="70" xfId="0" applyFont="1" applyFill="1" applyBorder="1" applyAlignment="1">
      <alignment horizontal="left" vertical="center" wrapText="1"/>
    </xf>
    <xf numFmtId="0" fontId="13" fillId="25" borderId="59" xfId="0" applyFont="1" applyFill="1" applyBorder="1" applyAlignment="1">
      <alignment horizontal="left" vertical="center" wrapText="1"/>
    </xf>
    <xf numFmtId="49" fontId="14" fillId="0" borderId="0" xfId="0" applyNumberFormat="1" applyFont="1" applyAlignment="1">
      <alignment horizontal="left" vertical="center" wrapText="1"/>
    </xf>
    <xf numFmtId="49" fontId="14" fillId="25" borderId="59" xfId="0" applyNumberFormat="1" applyFont="1" applyFill="1" applyBorder="1" applyAlignment="1">
      <alignment horizontal="left" vertical="center" wrapText="1"/>
    </xf>
    <xf numFmtId="49" fontId="13" fillId="0" borderId="0" xfId="0" applyNumberFormat="1" applyFont="1" applyAlignment="1">
      <alignment horizontal="center" vertical="center"/>
    </xf>
    <xf numFmtId="49" fontId="13" fillId="0" borderId="64" xfId="0" applyNumberFormat="1" applyFont="1" applyBorder="1" applyAlignment="1">
      <alignment horizontal="center" vertical="center"/>
    </xf>
    <xf numFmtId="0" fontId="11" fillId="0" borderId="262" xfId="0" applyFont="1" applyBorder="1" applyAlignment="1">
      <alignment horizontal="left" vertical="center" wrapText="1"/>
    </xf>
    <xf numFmtId="0" fontId="11" fillId="0" borderId="126" xfId="0" applyFont="1" applyBorder="1" applyAlignment="1">
      <alignment horizontal="left" vertical="center" wrapText="1"/>
    </xf>
    <xf numFmtId="0" fontId="11" fillId="0" borderId="127" xfId="0" applyFont="1" applyBorder="1" applyAlignment="1">
      <alignment horizontal="left" vertical="center" wrapText="1"/>
    </xf>
    <xf numFmtId="0" fontId="13" fillId="0" borderId="136" xfId="0" applyFont="1" applyBorder="1" applyAlignment="1">
      <alignment horizontal="left" vertical="center" wrapText="1"/>
    </xf>
    <xf numFmtId="49" fontId="18" fillId="29" borderId="32" xfId="0" applyNumberFormat="1" applyFont="1" applyFill="1" applyBorder="1" applyAlignment="1">
      <alignment horizontal="center" vertical="top"/>
    </xf>
    <xf numFmtId="49" fontId="18" fillId="29" borderId="33" xfId="0" applyNumberFormat="1" applyFont="1" applyFill="1" applyBorder="1" applyAlignment="1">
      <alignment horizontal="center" vertical="top"/>
    </xf>
    <xf numFmtId="49" fontId="18" fillId="29" borderId="34" xfId="0" applyNumberFormat="1" applyFont="1" applyFill="1" applyBorder="1" applyAlignment="1">
      <alignment horizontal="center" vertical="top"/>
    </xf>
    <xf numFmtId="49" fontId="18" fillId="25" borderId="326" xfId="0" applyNumberFormat="1" applyFont="1" applyFill="1" applyBorder="1" applyAlignment="1">
      <alignment horizontal="center" vertical="top"/>
    </xf>
    <xf numFmtId="49" fontId="18" fillId="25" borderId="333" xfId="0" applyNumberFormat="1" applyFont="1" applyFill="1" applyBorder="1" applyAlignment="1">
      <alignment horizontal="center" vertical="top"/>
    </xf>
    <xf numFmtId="49" fontId="13" fillId="0" borderId="128" xfId="0" applyNumberFormat="1" applyFont="1" applyBorder="1" applyAlignment="1">
      <alignment horizontal="center" vertical="center"/>
    </xf>
    <xf numFmtId="49" fontId="18" fillId="29" borderId="167" xfId="0" applyNumberFormat="1" applyFont="1" applyFill="1" applyBorder="1" applyAlignment="1">
      <alignment horizontal="center" vertical="top"/>
    </xf>
    <xf numFmtId="49" fontId="18" fillId="29" borderId="122" xfId="0" applyNumberFormat="1" applyFont="1" applyFill="1" applyBorder="1" applyAlignment="1">
      <alignment horizontal="center" vertical="top"/>
    </xf>
    <xf numFmtId="49" fontId="18" fillId="0" borderId="167" xfId="0" applyNumberFormat="1" applyFont="1" applyBorder="1" applyAlignment="1">
      <alignment horizontal="center" vertical="top"/>
    </xf>
    <xf numFmtId="49" fontId="18" fillId="0" borderId="122" xfId="0" applyNumberFormat="1" applyFont="1" applyBorder="1" applyAlignment="1">
      <alignment horizontal="center" vertical="top"/>
    </xf>
    <xf numFmtId="0" fontId="13" fillId="25" borderId="167" xfId="0" applyFont="1" applyFill="1" applyBorder="1" applyAlignment="1">
      <alignment horizontal="left" vertical="top" wrapText="1"/>
    </xf>
    <xf numFmtId="0" fontId="13" fillId="25" borderId="59" xfId="0" applyFont="1" applyFill="1" applyBorder="1" applyAlignment="1">
      <alignment horizontal="left" vertical="top" wrapText="1"/>
    </xf>
    <xf numFmtId="0" fontId="13" fillId="25" borderId="122" xfId="0" applyFont="1" applyFill="1" applyBorder="1" applyAlignment="1">
      <alignment horizontal="left" vertical="top" wrapText="1"/>
    </xf>
    <xf numFmtId="0" fontId="13" fillId="0" borderId="203" xfId="0" applyFont="1" applyBorder="1" applyAlignment="1">
      <alignment horizontal="center" vertical="center" wrapText="1"/>
    </xf>
    <xf numFmtId="0" fontId="13" fillId="0" borderId="128" xfId="0" applyFont="1" applyBorder="1" applyAlignment="1">
      <alignment horizontal="center" vertical="center" wrapText="1"/>
    </xf>
    <xf numFmtId="0" fontId="13" fillId="0" borderId="131" xfId="0" applyFont="1" applyBorder="1" applyAlignment="1">
      <alignment horizontal="left" vertical="center" wrapText="1"/>
    </xf>
    <xf numFmtId="0" fontId="13" fillId="0" borderId="125" xfId="0" applyFont="1" applyBorder="1" applyAlignment="1">
      <alignment horizontal="left" vertical="center" wrapText="1"/>
    </xf>
    <xf numFmtId="0" fontId="13" fillId="0" borderId="120" xfId="0" applyFont="1" applyBorder="1" applyAlignment="1">
      <alignment horizontal="left" vertical="center" wrapText="1"/>
    </xf>
    <xf numFmtId="1" fontId="13" fillId="0" borderId="149" xfId="0" applyNumberFormat="1" applyFont="1" applyBorder="1" applyAlignment="1">
      <alignment horizontal="left" vertical="center" wrapText="1"/>
    </xf>
    <xf numFmtId="49" fontId="13" fillId="0" borderId="131" xfId="0" applyNumberFormat="1" applyFont="1" applyBorder="1" applyAlignment="1">
      <alignment horizontal="left" vertical="center"/>
    </xf>
    <xf numFmtId="49" fontId="13" fillId="0" borderId="125" xfId="0" applyNumberFormat="1" applyFont="1" applyBorder="1" applyAlignment="1">
      <alignment horizontal="left" vertical="center"/>
    </xf>
    <xf numFmtId="49" fontId="13" fillId="0" borderId="120" xfId="0" applyNumberFormat="1" applyFont="1" applyBorder="1" applyAlignment="1">
      <alignment horizontal="left" vertical="center"/>
    </xf>
    <xf numFmtId="49" fontId="13" fillId="0" borderId="162" xfId="0" applyNumberFormat="1" applyFont="1" applyBorder="1" applyAlignment="1">
      <alignment horizontal="center" vertical="center" wrapText="1"/>
    </xf>
    <xf numFmtId="49" fontId="13" fillId="0" borderId="189" xfId="0" applyNumberFormat="1" applyFont="1" applyBorder="1" applyAlignment="1">
      <alignment horizontal="left" vertical="center" wrapText="1"/>
    </xf>
    <xf numFmtId="49" fontId="13" fillId="0" borderId="54" xfId="0" applyNumberFormat="1" applyFont="1" applyBorder="1" applyAlignment="1">
      <alignment horizontal="left" vertical="center" wrapText="1"/>
    </xf>
    <xf numFmtId="49" fontId="13" fillId="0" borderId="212" xfId="0" applyNumberFormat="1" applyFont="1" applyBorder="1" applyAlignment="1">
      <alignment horizontal="left" vertical="center" wrapText="1"/>
    </xf>
    <xf numFmtId="0" fontId="13" fillId="0" borderId="254" xfId="0" applyFont="1" applyBorder="1" applyAlignment="1">
      <alignment horizontal="left" vertical="top" wrapText="1"/>
    </xf>
    <xf numFmtId="0" fontId="13" fillId="0" borderId="258" xfId="0" applyFont="1" applyBorder="1" applyAlignment="1">
      <alignment horizontal="left" vertical="top" wrapText="1"/>
    </xf>
    <xf numFmtId="49" fontId="13" fillId="0" borderId="125" xfId="0" applyNumberFormat="1" applyFont="1" applyBorder="1" applyAlignment="1">
      <alignment horizontal="left" vertical="center" wrapText="1"/>
    </xf>
    <xf numFmtId="0" fontId="13" fillId="0" borderId="131" xfId="0" applyFont="1" applyBorder="1" applyAlignment="1">
      <alignment vertical="center" wrapText="1"/>
    </xf>
    <xf numFmtId="0" fontId="13" fillId="0" borderId="125" xfId="0" applyFont="1" applyBorder="1" applyAlignment="1">
      <alignment vertical="center" wrapText="1"/>
    </xf>
    <xf numFmtId="0" fontId="13" fillId="0" borderId="120" xfId="0" applyFont="1" applyBorder="1" applyAlignment="1">
      <alignment vertical="center" wrapText="1"/>
    </xf>
    <xf numFmtId="0" fontId="13" fillId="0" borderId="125" xfId="0" applyFont="1" applyBorder="1" applyAlignment="1">
      <alignment horizontal="center" vertical="center" wrapText="1"/>
    </xf>
    <xf numFmtId="49" fontId="13" fillId="0" borderId="125" xfId="0" applyNumberFormat="1" applyFont="1" applyBorder="1" applyAlignment="1">
      <alignment horizontal="left" vertical="top" wrapText="1"/>
    </xf>
    <xf numFmtId="49" fontId="13" fillId="0" borderId="201" xfId="0" applyNumberFormat="1" applyFont="1" applyBorder="1" applyAlignment="1">
      <alignment horizontal="left" vertical="top" wrapText="1"/>
    </xf>
    <xf numFmtId="49" fontId="18" fillId="0" borderId="253" xfId="0" applyNumberFormat="1" applyFont="1" applyBorder="1" applyAlignment="1">
      <alignment horizontal="center" vertical="top"/>
    </xf>
    <xf numFmtId="49" fontId="18" fillId="0" borderId="257" xfId="0" applyNumberFormat="1" applyFont="1" applyBorder="1" applyAlignment="1">
      <alignment horizontal="center" vertical="top"/>
    </xf>
    <xf numFmtId="0" fontId="14" fillId="0" borderId="69" xfId="0" applyFont="1" applyBorder="1" applyAlignment="1">
      <alignment horizontal="left" vertical="top" wrapText="1"/>
    </xf>
    <xf numFmtId="0" fontId="13" fillId="0" borderId="200" xfId="0" applyFont="1" applyBorder="1" applyAlignment="1">
      <alignment horizontal="left" vertical="top" wrapText="1"/>
    </xf>
    <xf numFmtId="0" fontId="13" fillId="0" borderId="125" xfId="0" applyFont="1" applyBorder="1" applyAlignment="1">
      <alignment horizontal="left" vertical="top" wrapText="1"/>
    </xf>
    <xf numFmtId="0" fontId="13" fillId="0" borderId="187" xfId="0" applyFont="1" applyBorder="1" applyAlignment="1">
      <alignment horizontal="left" vertical="top" wrapText="1"/>
    </xf>
    <xf numFmtId="0" fontId="13" fillId="25" borderId="104" xfId="0" applyFont="1" applyFill="1" applyBorder="1" applyAlignment="1">
      <alignment horizontal="center" vertical="center" wrapText="1"/>
    </xf>
    <xf numFmtId="0" fontId="13" fillId="25" borderId="54" xfId="0" applyFont="1" applyFill="1" applyBorder="1" applyAlignment="1">
      <alignment horizontal="center" vertical="center" wrapText="1"/>
    </xf>
    <xf numFmtId="0" fontId="13" fillId="25" borderId="86" xfId="0" applyFont="1" applyFill="1" applyBorder="1" applyAlignment="1">
      <alignment horizontal="center" vertical="center" wrapText="1"/>
    </xf>
    <xf numFmtId="49" fontId="14" fillId="25" borderId="32" xfId="0" applyNumberFormat="1" applyFont="1" applyFill="1" applyBorder="1" applyAlignment="1">
      <alignment horizontal="left" vertical="center" wrapText="1"/>
    </xf>
    <xf numFmtId="49" fontId="14" fillId="25" borderId="33" xfId="0" applyNumberFormat="1" applyFont="1" applyFill="1" applyBorder="1" applyAlignment="1">
      <alignment horizontal="left" vertical="center" wrapText="1"/>
    </xf>
    <xf numFmtId="49" fontId="14" fillId="25" borderId="34" xfId="0" applyNumberFormat="1" applyFont="1" applyFill="1" applyBorder="1" applyAlignment="1">
      <alignment horizontal="left" vertical="center" wrapText="1"/>
    </xf>
    <xf numFmtId="0" fontId="13" fillId="25" borderId="49" xfId="0" applyFont="1" applyFill="1" applyBorder="1" applyAlignment="1">
      <alignment horizontal="left" vertical="center" wrapText="1"/>
    </xf>
    <xf numFmtId="0" fontId="20" fillId="0" borderId="96" xfId="0" applyFont="1" applyBorder="1" applyAlignment="1">
      <alignment horizontal="center" textRotation="90" wrapText="1"/>
    </xf>
    <xf numFmtId="0" fontId="20" fillId="0" borderId="285" xfId="0" applyFont="1" applyBorder="1" applyAlignment="1">
      <alignment horizontal="center" textRotation="90" wrapText="1"/>
    </xf>
    <xf numFmtId="49" fontId="18" fillId="30" borderId="59" xfId="0" applyNumberFormat="1" applyFont="1" applyFill="1" applyBorder="1" applyAlignment="1">
      <alignment horizontal="left" vertical="top"/>
    </xf>
    <xf numFmtId="49" fontId="18" fillId="30" borderId="70" xfId="0" applyNumberFormat="1" applyFont="1" applyFill="1" applyBorder="1" applyAlignment="1">
      <alignment horizontal="left" vertical="top"/>
    </xf>
    <xf numFmtId="49" fontId="18" fillId="30" borderId="167" xfId="0" applyNumberFormat="1" applyFont="1" applyFill="1" applyBorder="1" applyAlignment="1">
      <alignment horizontal="center" vertical="top"/>
    </xf>
    <xf numFmtId="49" fontId="18" fillId="30" borderId="122" xfId="0" applyNumberFormat="1" applyFont="1" applyFill="1" applyBorder="1" applyAlignment="1">
      <alignment horizontal="center" vertical="top"/>
    </xf>
    <xf numFmtId="0" fontId="13" fillId="0" borderId="169" xfId="0" applyFont="1" applyBorder="1" applyAlignment="1">
      <alignment horizontal="center" vertical="center" wrapText="1"/>
    </xf>
    <xf numFmtId="0" fontId="20" fillId="0" borderId="101" xfId="0" applyFont="1" applyBorder="1" applyAlignment="1">
      <alignment horizontal="center" textRotation="90" wrapText="1"/>
    </xf>
    <xf numFmtId="0" fontId="20" fillId="0" borderId="21" xfId="0" applyFont="1" applyBorder="1" applyAlignment="1">
      <alignment horizontal="center" textRotation="90" wrapText="1"/>
    </xf>
    <xf numFmtId="0" fontId="20" fillId="0" borderId="110"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43" xfId="0" applyFont="1" applyBorder="1" applyAlignment="1">
      <alignment horizontal="center" textRotation="90" wrapText="1"/>
    </xf>
    <xf numFmtId="0" fontId="20" fillId="0" borderId="9" xfId="0" applyFont="1" applyBorder="1" applyAlignment="1">
      <alignment horizontal="center" textRotation="90" wrapText="1"/>
    </xf>
    <xf numFmtId="49" fontId="18" fillId="29" borderId="67" xfId="0" applyNumberFormat="1" applyFont="1" applyFill="1" applyBorder="1" applyAlignment="1">
      <alignment horizontal="left" vertical="top"/>
    </xf>
    <xf numFmtId="49" fontId="18" fillId="29" borderId="66" xfId="0" applyNumberFormat="1" applyFont="1" applyFill="1" applyBorder="1" applyAlignment="1">
      <alignment horizontal="left" vertical="top"/>
    </xf>
    <xf numFmtId="49" fontId="18" fillId="30" borderId="93" xfId="0" applyNumberFormat="1" applyFont="1" applyFill="1" applyBorder="1" applyAlignment="1">
      <alignment horizontal="center" vertical="top"/>
    </xf>
    <xf numFmtId="49" fontId="18" fillId="30" borderId="217" xfId="0" applyNumberFormat="1" applyFont="1" applyFill="1" applyBorder="1" applyAlignment="1">
      <alignment horizontal="center" vertical="top"/>
    </xf>
    <xf numFmtId="166" fontId="20" fillId="0" borderId="10" xfId="0" applyNumberFormat="1" applyFont="1" applyBorder="1" applyAlignment="1">
      <alignment horizontal="left" vertical="top" wrapText="1"/>
    </xf>
    <xf numFmtId="166" fontId="20" fillId="0" borderId="69" xfId="0" applyNumberFormat="1" applyFont="1" applyBorder="1" applyAlignment="1">
      <alignment horizontal="left" vertical="top" wrapText="1"/>
    </xf>
    <xf numFmtId="49" fontId="18" fillId="29" borderId="74" xfId="0" applyNumberFormat="1" applyFont="1" applyFill="1" applyBorder="1" applyAlignment="1">
      <alignment horizontal="center" vertical="top"/>
    </xf>
    <xf numFmtId="49" fontId="18" fillId="29" borderId="51" xfId="0" applyNumberFormat="1" applyFont="1" applyFill="1" applyBorder="1" applyAlignment="1">
      <alignment horizontal="center" vertical="top"/>
    </xf>
    <xf numFmtId="0" fontId="13" fillId="25" borderId="78" xfId="0" applyFont="1" applyFill="1" applyBorder="1" applyAlignment="1">
      <alignment horizontal="left" vertical="top" wrapText="1"/>
    </xf>
    <xf numFmtId="49" fontId="18" fillId="29" borderId="203" xfId="0" applyNumberFormat="1" applyFont="1" applyFill="1" applyBorder="1" applyAlignment="1">
      <alignment horizontal="right" vertical="top"/>
    </xf>
    <xf numFmtId="0" fontId="13" fillId="0" borderId="141" xfId="0" applyFont="1" applyBorder="1" applyAlignment="1">
      <alignment horizontal="left" vertical="top" wrapText="1"/>
    </xf>
    <xf numFmtId="0" fontId="13" fillId="0" borderId="143" xfId="0" applyFont="1" applyBorder="1" applyAlignment="1">
      <alignment horizontal="left" vertical="top" wrapText="1"/>
    </xf>
    <xf numFmtId="49" fontId="14" fillId="0" borderId="136" xfId="0" applyNumberFormat="1" applyFont="1" applyBorder="1" applyAlignment="1">
      <alignment horizontal="left" vertical="center"/>
    </xf>
    <xf numFmtId="49" fontId="13" fillId="0" borderId="137" xfId="0" applyNumberFormat="1" applyFont="1" applyBorder="1" applyAlignment="1">
      <alignment horizontal="left" vertical="center"/>
    </xf>
    <xf numFmtId="49" fontId="13" fillId="0" borderId="136" xfId="0" applyNumberFormat="1" applyFont="1" applyBorder="1" applyAlignment="1">
      <alignment horizontal="center" vertical="center"/>
    </xf>
    <xf numFmtId="49" fontId="13" fillId="0" borderId="137" xfId="0" applyNumberFormat="1" applyFont="1" applyBorder="1" applyAlignment="1">
      <alignment horizontal="center" vertical="center"/>
    </xf>
    <xf numFmtId="49" fontId="13" fillId="0" borderId="184" xfId="0" applyNumberFormat="1" applyFont="1" applyBorder="1" applyAlignment="1">
      <alignment horizontal="left" vertical="center" wrapText="1"/>
    </xf>
    <xf numFmtId="49" fontId="13" fillId="0" borderId="126" xfId="0" applyNumberFormat="1" applyFont="1" applyBorder="1" applyAlignment="1">
      <alignment horizontal="left" vertical="center" wrapText="1"/>
    </xf>
    <xf numFmtId="49" fontId="14" fillId="0" borderId="135" xfId="0" applyNumberFormat="1" applyFont="1" applyBorder="1" applyAlignment="1">
      <alignment horizontal="left" vertical="center" wrapText="1"/>
    </xf>
    <xf numFmtId="49" fontId="14" fillId="0" borderId="137" xfId="0" applyNumberFormat="1" applyFont="1" applyBorder="1" applyAlignment="1">
      <alignment horizontal="left" vertical="center" wrapText="1"/>
    </xf>
    <xf numFmtId="0" fontId="18" fillId="27" borderId="92" xfId="0" applyFont="1" applyFill="1" applyBorder="1" applyAlignment="1">
      <alignment horizontal="right" vertical="top" wrapText="1"/>
    </xf>
    <xf numFmtId="0" fontId="18" fillId="27" borderId="72" xfId="0" applyFont="1" applyFill="1" applyBorder="1" applyAlignment="1">
      <alignment horizontal="right" vertical="top" wrapText="1"/>
    </xf>
    <xf numFmtId="0" fontId="18" fillId="27" borderId="114" xfId="0" applyFont="1" applyFill="1" applyBorder="1" applyAlignment="1">
      <alignment horizontal="right" vertical="top" wrapText="1"/>
    </xf>
    <xf numFmtId="1" fontId="13" fillId="0" borderId="138" xfId="0" applyNumberFormat="1" applyFont="1" applyBorder="1" applyAlignment="1">
      <alignment horizontal="left" vertical="center" wrapText="1"/>
    </xf>
    <xf numFmtId="1" fontId="13" fillId="0" borderId="176" xfId="0" applyNumberFormat="1" applyFont="1" applyBorder="1" applyAlignment="1">
      <alignment horizontal="left" vertical="center" wrapText="1"/>
    </xf>
    <xf numFmtId="1" fontId="13" fillId="0" borderId="135" xfId="0" applyNumberFormat="1" applyFont="1" applyBorder="1" applyAlignment="1">
      <alignment horizontal="left" vertical="center" wrapText="1"/>
    </xf>
    <xf numFmtId="1" fontId="13" fillId="0" borderId="179" xfId="0" applyNumberFormat="1" applyFont="1" applyBorder="1" applyAlignment="1">
      <alignment horizontal="left" vertical="center" wrapText="1"/>
    </xf>
    <xf numFmtId="1" fontId="13" fillId="0" borderId="153" xfId="0" applyNumberFormat="1" applyFont="1" applyBorder="1" applyAlignment="1">
      <alignment horizontal="left" vertical="center" wrapText="1"/>
    </xf>
    <xf numFmtId="1" fontId="13" fillId="0" borderId="0" xfId="0" applyNumberFormat="1" applyFont="1" applyAlignment="1">
      <alignment horizontal="left" vertical="center" wrapText="1"/>
    </xf>
    <xf numFmtId="0" fontId="13" fillId="0" borderId="40" xfId="0" applyFont="1" applyBorder="1" applyAlignment="1">
      <alignment horizontal="left" vertical="top" wrapText="1"/>
    </xf>
    <xf numFmtId="0" fontId="13" fillId="0" borderId="25" xfId="0" applyFont="1" applyBorder="1" applyAlignment="1">
      <alignment horizontal="left" vertical="top" wrapText="1"/>
    </xf>
    <xf numFmtId="0" fontId="13" fillId="0" borderId="99" xfId="0" applyFont="1" applyBorder="1" applyAlignment="1">
      <alignment horizontal="left" vertical="top" wrapText="1"/>
    </xf>
    <xf numFmtId="49" fontId="13" fillId="0" borderId="70" xfId="0" applyNumberFormat="1" applyFont="1" applyBorder="1" applyAlignment="1">
      <alignment horizontal="center" vertical="center"/>
    </xf>
    <xf numFmtId="49" fontId="13" fillId="0" borderId="58" xfId="0" applyNumberFormat="1" applyFont="1" applyBorder="1" applyAlignment="1">
      <alignment horizontal="center" vertical="center"/>
    </xf>
    <xf numFmtId="49" fontId="13" fillId="25" borderId="70" xfId="0" applyNumberFormat="1" applyFont="1" applyFill="1" applyBorder="1" applyAlignment="1">
      <alignment horizontal="center" vertical="center"/>
    </xf>
    <xf numFmtId="49" fontId="13" fillId="25" borderId="33" xfId="0" applyNumberFormat="1" applyFont="1" applyFill="1" applyBorder="1" applyAlignment="1">
      <alignment horizontal="center" vertical="center"/>
    </xf>
    <xf numFmtId="0" fontId="13" fillId="0" borderId="200" xfId="0" applyFont="1" applyBorder="1" applyAlignment="1">
      <alignment horizontal="center" vertical="center" wrapText="1"/>
    </xf>
    <xf numFmtId="0" fontId="13" fillId="0" borderId="201" xfId="0" applyFont="1" applyBorder="1" applyAlignment="1">
      <alignment horizontal="center" vertical="center" wrapText="1"/>
    </xf>
    <xf numFmtId="0" fontId="18" fillId="38" borderId="50" xfId="0" applyFont="1" applyFill="1" applyBorder="1" applyAlignment="1">
      <alignment horizontal="left" vertical="top" wrapText="1"/>
    </xf>
    <xf numFmtId="0" fontId="18" fillId="38" borderId="45" xfId="0" applyFont="1" applyFill="1" applyBorder="1" applyAlignment="1">
      <alignment horizontal="left" vertical="top" wrapText="1"/>
    </xf>
    <xf numFmtId="0" fontId="13" fillId="25" borderId="70" xfId="0" applyFont="1" applyFill="1" applyBorder="1" applyAlignment="1">
      <alignment horizontal="center" vertical="center" wrapText="1"/>
    </xf>
    <xf numFmtId="0" fontId="13" fillId="25" borderId="59" xfId="0" applyFont="1" applyFill="1" applyBorder="1" applyAlignment="1">
      <alignment horizontal="center" vertical="center" wrapText="1"/>
    </xf>
    <xf numFmtId="49" fontId="13" fillId="0" borderId="181" xfId="0" applyNumberFormat="1" applyFont="1" applyBorder="1" applyAlignment="1">
      <alignment horizontal="center" vertical="center"/>
    </xf>
    <xf numFmtId="0" fontId="13" fillId="0" borderId="167" xfId="0" applyFont="1" applyBorder="1" applyAlignment="1">
      <alignment horizontal="left" vertical="center" wrapText="1"/>
    </xf>
    <xf numFmtId="0" fontId="13" fillId="0" borderId="122" xfId="0" applyFont="1" applyBorder="1" applyAlignment="1">
      <alignment horizontal="left" vertical="center" wrapText="1"/>
    </xf>
    <xf numFmtId="49" fontId="18" fillId="29" borderId="184" xfId="0" applyNumberFormat="1" applyFont="1" applyFill="1" applyBorder="1" applyAlignment="1">
      <alignment horizontal="center" vertical="top"/>
    </xf>
    <xf numFmtId="49" fontId="18" fillId="29" borderId="127" xfId="0" applyNumberFormat="1" applyFont="1" applyFill="1" applyBorder="1" applyAlignment="1">
      <alignment horizontal="center" vertical="top"/>
    </xf>
    <xf numFmtId="49" fontId="18" fillId="30" borderId="67" xfId="0" applyNumberFormat="1" applyFont="1" applyFill="1" applyBorder="1" applyAlignment="1">
      <alignment horizontal="right" vertical="top"/>
    </xf>
    <xf numFmtId="49" fontId="18" fillId="30" borderId="24" xfId="0" applyNumberFormat="1" applyFont="1" applyFill="1" applyBorder="1" applyAlignment="1">
      <alignment horizontal="right" vertical="top"/>
    </xf>
    <xf numFmtId="49" fontId="18" fillId="30" borderId="28" xfId="0" applyNumberFormat="1" applyFont="1" applyFill="1" applyBorder="1" applyAlignment="1">
      <alignment horizontal="right" vertical="top"/>
    </xf>
    <xf numFmtId="49" fontId="18" fillId="30" borderId="48" xfId="0" applyNumberFormat="1" applyFont="1" applyFill="1" applyBorder="1" applyAlignment="1">
      <alignment horizontal="right" vertical="top"/>
    </xf>
    <xf numFmtId="0" fontId="13" fillId="25" borderId="8" xfId="0" applyFont="1" applyFill="1" applyBorder="1" applyAlignment="1">
      <alignment horizontal="left" vertical="top" wrapText="1"/>
    </xf>
    <xf numFmtId="0" fontId="13" fillId="25" borderId="10" xfId="0" applyFont="1" applyFill="1" applyBorder="1" applyAlignment="1">
      <alignment horizontal="left" vertical="top" wrapText="1"/>
    </xf>
    <xf numFmtId="49" fontId="18" fillId="0" borderId="125" xfId="0" applyNumberFormat="1" applyFont="1" applyBorder="1" applyAlignment="1">
      <alignment horizontal="center" vertical="top"/>
    </xf>
    <xf numFmtId="0" fontId="13" fillId="0" borderId="17" xfId="0" applyFont="1" applyBorder="1" applyAlignment="1">
      <alignment horizontal="left" vertical="top" wrapText="1"/>
    </xf>
    <xf numFmtId="0" fontId="13" fillId="0" borderId="0" xfId="0" applyFont="1" applyAlignment="1">
      <alignment horizontal="left" vertical="top" wrapText="1"/>
    </xf>
    <xf numFmtId="0" fontId="13" fillId="0" borderId="5" xfId="0" applyFont="1" applyBorder="1" applyAlignment="1">
      <alignment horizontal="left" vertical="top" wrapText="1"/>
    </xf>
    <xf numFmtId="49" fontId="35" fillId="30" borderId="135" xfId="0" applyNumberFormat="1" applyFont="1" applyFill="1" applyBorder="1" applyAlignment="1">
      <alignment horizontal="center" vertical="top"/>
    </xf>
    <xf numFmtId="49" fontId="35" fillId="30" borderId="136" xfId="0" applyNumberFormat="1" applyFont="1" applyFill="1" applyBorder="1" applyAlignment="1">
      <alignment horizontal="center" vertical="top"/>
    </xf>
    <xf numFmtId="49" fontId="35" fillId="30" borderId="137" xfId="0" applyNumberFormat="1" applyFont="1" applyFill="1" applyBorder="1" applyAlignment="1">
      <alignment horizontal="center" vertical="top"/>
    </xf>
    <xf numFmtId="49" fontId="14" fillId="0" borderId="167" xfId="0" applyNumberFormat="1" applyFont="1" applyBorder="1" applyAlignment="1">
      <alignment horizontal="left" vertical="center" wrapText="1"/>
    </xf>
    <xf numFmtId="49" fontId="13" fillId="0" borderId="122" xfId="0" applyNumberFormat="1" applyFont="1" applyBorder="1" applyAlignment="1">
      <alignment horizontal="left" vertical="center" wrapText="1"/>
    </xf>
    <xf numFmtId="49" fontId="18" fillId="29" borderId="84" xfId="0" applyNumberFormat="1" applyFont="1" applyFill="1" applyBorder="1" applyAlignment="1">
      <alignment horizontal="center" vertical="top"/>
    </xf>
    <xf numFmtId="49" fontId="18" fillId="29" borderId="13" xfId="0" applyNumberFormat="1" applyFont="1" applyFill="1" applyBorder="1" applyAlignment="1">
      <alignment horizontal="center" vertical="top"/>
    </xf>
    <xf numFmtId="49" fontId="18" fillId="0" borderId="13" xfId="0" applyNumberFormat="1" applyFont="1" applyBorder="1" applyAlignment="1">
      <alignment horizontal="center" vertical="top"/>
    </xf>
    <xf numFmtId="0" fontId="13" fillId="25" borderId="12" xfId="0" applyFont="1" applyFill="1" applyBorder="1" applyAlignment="1">
      <alignment horizontal="left" vertical="top" wrapText="1"/>
    </xf>
    <xf numFmtId="49" fontId="18" fillId="30" borderId="52" xfId="0" applyNumberFormat="1" applyFont="1" applyFill="1" applyBorder="1" applyAlignment="1">
      <alignment horizontal="center" vertical="top"/>
    </xf>
    <xf numFmtId="49" fontId="13" fillId="0" borderId="157" xfId="0" applyNumberFormat="1" applyFont="1" applyBorder="1" applyAlignment="1">
      <alignment horizontal="left" vertical="center" wrapText="1"/>
    </xf>
    <xf numFmtId="49" fontId="13" fillId="0" borderId="167" xfId="0" applyNumberFormat="1" applyFont="1" applyBorder="1" applyAlignment="1">
      <alignment horizontal="left" vertical="center" wrapText="1"/>
    </xf>
    <xf numFmtId="2" fontId="24" fillId="0" borderId="347" xfId="0" applyNumberFormat="1" applyFont="1" applyBorder="1" applyAlignment="1">
      <alignment horizontal="center" vertical="center"/>
    </xf>
    <xf numFmtId="2" fontId="24" fillId="0" borderId="120" xfId="0" applyNumberFormat="1" applyFont="1" applyBorder="1" applyAlignment="1">
      <alignment horizontal="center" vertical="center"/>
    </xf>
    <xf numFmtId="2" fontId="24" fillId="0" borderId="376" xfId="0" applyNumberFormat="1" applyFont="1" applyBorder="1" applyAlignment="1">
      <alignment horizontal="center" vertical="center"/>
    </xf>
    <xf numFmtId="2" fontId="24" fillId="0" borderId="137" xfId="0" applyNumberFormat="1" applyFont="1" applyBorder="1" applyAlignment="1">
      <alignment horizontal="center" vertical="center"/>
    </xf>
    <xf numFmtId="2" fontId="24" fillId="0" borderId="382" xfId="0" applyNumberFormat="1" applyFont="1" applyBorder="1" applyAlignment="1">
      <alignment horizontal="center" vertical="center"/>
    </xf>
    <xf numFmtId="2" fontId="24" fillId="0" borderId="49" xfId="0" applyNumberFormat="1" applyFont="1" applyBorder="1" applyAlignment="1">
      <alignment horizontal="center" vertical="center"/>
    </xf>
    <xf numFmtId="0" fontId="14" fillId="0" borderId="0" xfId="0" applyFont="1" applyAlignment="1">
      <alignment horizontal="left" wrapText="1"/>
    </xf>
    <xf numFmtId="0" fontId="14" fillId="0" borderId="0" xfId="0" applyFont="1" applyAlignment="1">
      <alignment horizontal="left" vertical="top" wrapText="1"/>
    </xf>
    <xf numFmtId="0" fontId="20" fillId="0" borderId="69" xfId="0" applyFont="1" applyBorder="1" applyAlignment="1">
      <alignment horizontal="center" textRotation="90" wrapText="1"/>
    </xf>
    <xf numFmtId="0" fontId="20" fillId="0" borderId="8" xfId="0" applyFont="1" applyBorder="1" applyAlignment="1">
      <alignment horizontal="center" textRotation="90" wrapText="1"/>
    </xf>
    <xf numFmtId="0" fontId="18" fillId="0" borderId="0" xfId="0" applyFont="1" applyAlignment="1">
      <alignment horizontal="center" vertical="top" wrapText="1"/>
    </xf>
    <xf numFmtId="2" fontId="13" fillId="25" borderId="184" xfId="0" applyNumberFormat="1" applyFont="1" applyFill="1" applyBorder="1" applyAlignment="1">
      <alignment horizontal="center" textRotation="90" wrapText="1"/>
    </xf>
    <xf numFmtId="2" fontId="13" fillId="25" borderId="127" xfId="0" applyNumberFormat="1" applyFont="1" applyFill="1" applyBorder="1" applyAlignment="1">
      <alignment horizontal="center" textRotation="90" wrapText="1"/>
    </xf>
    <xf numFmtId="2" fontId="13" fillId="0" borderId="351" xfId="0" applyNumberFormat="1" applyFont="1" applyBorder="1" applyAlignment="1">
      <alignment horizontal="center" textRotation="90" wrapText="1"/>
    </xf>
    <xf numFmtId="2" fontId="13" fillId="0" borderId="390" xfId="0" applyNumberFormat="1" applyFont="1" applyBorder="1" applyAlignment="1">
      <alignment horizontal="center" textRotation="90" wrapText="1"/>
    </xf>
    <xf numFmtId="0" fontId="13" fillId="0" borderId="43" xfId="0" applyFont="1" applyBorder="1" applyAlignment="1">
      <alignment horizontal="center" textRotation="90" wrapText="1"/>
    </xf>
    <xf numFmtId="0" fontId="13" fillId="0" borderId="9" xfId="0" applyFont="1" applyBorder="1" applyAlignment="1">
      <alignment horizontal="center" textRotation="90" wrapText="1"/>
    </xf>
    <xf numFmtId="49" fontId="13" fillId="0" borderId="33" xfId="0" applyNumberFormat="1" applyFont="1" applyBorder="1" applyAlignment="1">
      <alignment horizontal="center" vertical="center" wrapText="1"/>
    </xf>
    <xf numFmtId="49" fontId="18" fillId="0" borderId="11" xfId="0" applyNumberFormat="1" applyFont="1" applyBorder="1" applyAlignment="1">
      <alignment horizontal="left" vertical="top"/>
    </xf>
    <xf numFmtId="49" fontId="18" fillId="0" borderId="43" xfId="0" applyNumberFormat="1" applyFont="1" applyBorder="1" applyAlignment="1">
      <alignment horizontal="left" vertical="top"/>
    </xf>
    <xf numFmtId="49" fontId="13" fillId="0" borderId="158" xfId="0" applyNumberFormat="1" applyFont="1" applyBorder="1" applyAlignment="1">
      <alignment horizontal="left" vertical="center" wrapText="1"/>
    </xf>
    <xf numFmtId="49" fontId="13" fillId="0" borderId="162" xfId="0" applyNumberFormat="1" applyFont="1" applyBorder="1" applyAlignment="1">
      <alignment horizontal="left" vertical="center" wrapText="1"/>
    </xf>
    <xf numFmtId="49" fontId="13" fillId="0" borderId="159" xfId="0" applyNumberFormat="1" applyFont="1" applyBorder="1" applyAlignment="1">
      <alignment horizontal="left" vertical="center" wrapText="1"/>
    </xf>
    <xf numFmtId="49" fontId="13" fillId="0" borderId="125" xfId="0" applyNumberFormat="1" applyFont="1" applyBorder="1" applyAlignment="1">
      <alignment horizontal="center" vertical="center"/>
    </xf>
    <xf numFmtId="49" fontId="13" fillId="0" borderId="120" xfId="0" applyNumberFormat="1" applyFont="1" applyBorder="1" applyAlignment="1">
      <alignment horizontal="center" vertical="center"/>
    </xf>
    <xf numFmtId="49" fontId="13" fillId="0" borderId="189" xfId="0" quotePrefix="1" applyNumberFormat="1" applyFont="1" applyBorder="1" applyAlignment="1">
      <alignment horizontal="center" vertical="top" wrapText="1"/>
    </xf>
    <xf numFmtId="49" fontId="13" fillId="0" borderId="222" xfId="0" applyNumberFormat="1" applyFont="1" applyBorder="1" applyAlignment="1">
      <alignment horizontal="center" vertical="top" wrapText="1"/>
    </xf>
    <xf numFmtId="0" fontId="13" fillId="0" borderId="195" xfId="0" applyFont="1" applyBorder="1" applyAlignment="1">
      <alignment horizontal="left" vertical="top" wrapText="1"/>
    </xf>
    <xf numFmtId="0" fontId="13" fillId="0" borderId="130" xfId="0" applyFont="1" applyBorder="1" applyAlignment="1">
      <alignment horizontal="left" vertical="top" wrapText="1"/>
    </xf>
    <xf numFmtId="0" fontId="13" fillId="0" borderId="210" xfId="0" applyFont="1" applyBorder="1" applyAlignment="1">
      <alignment horizontal="left" vertical="top" wrapText="1"/>
    </xf>
    <xf numFmtId="0" fontId="13" fillId="0" borderId="70" xfId="0" quotePrefix="1" applyFont="1" applyBorder="1" applyAlignment="1">
      <alignment horizontal="center" vertical="center" wrapText="1"/>
    </xf>
    <xf numFmtId="0" fontId="13" fillId="0" borderId="34" xfId="0" quotePrefix="1" applyFont="1" applyBorder="1" applyAlignment="1">
      <alignment horizontal="center" vertical="center" wrapText="1"/>
    </xf>
    <xf numFmtId="1" fontId="20" fillId="0" borderId="70" xfId="0" applyNumberFormat="1" applyFont="1" applyBorder="1" applyAlignment="1">
      <alignment horizontal="left" vertical="center" wrapText="1"/>
    </xf>
    <xf numFmtId="1" fontId="20" fillId="0" borderId="59" xfId="0" applyNumberFormat="1" applyFont="1" applyBorder="1" applyAlignment="1">
      <alignment horizontal="left" vertical="center" wrapText="1"/>
    </xf>
    <xf numFmtId="1" fontId="20" fillId="0" borderId="49" xfId="0" applyNumberFormat="1" applyFont="1" applyBorder="1" applyAlignment="1">
      <alignment horizontal="left" vertical="center" wrapText="1"/>
    </xf>
    <xf numFmtId="0" fontId="14" fillId="0" borderId="32" xfId="0" quotePrefix="1" applyFont="1" applyBorder="1" applyAlignment="1">
      <alignment horizontal="center" vertical="center" wrapText="1"/>
    </xf>
    <xf numFmtId="0" fontId="14" fillId="0" borderId="70" xfId="0" quotePrefix="1" applyFont="1" applyBorder="1" applyAlignment="1">
      <alignment horizontal="center" vertical="center" wrapText="1"/>
    </xf>
    <xf numFmtId="0" fontId="20" fillId="0" borderId="33" xfId="0" applyFont="1" applyBorder="1" applyAlignment="1">
      <alignment horizontal="center" vertical="center" wrapText="1"/>
    </xf>
    <xf numFmtId="0" fontId="20" fillId="0" borderId="70" xfId="0" applyFont="1" applyBorder="1" applyAlignment="1">
      <alignment horizontal="left" vertical="center" wrapText="1"/>
    </xf>
    <xf numFmtId="0" fontId="20" fillId="0" borderId="49" xfId="0" applyFont="1" applyBorder="1" applyAlignment="1">
      <alignment horizontal="left" vertical="center" wrapText="1"/>
    </xf>
    <xf numFmtId="0" fontId="13" fillId="0" borderId="54" xfId="0" applyFont="1" applyBorder="1" applyAlignment="1">
      <alignment horizontal="center" vertical="center"/>
    </xf>
    <xf numFmtId="0" fontId="13" fillId="0" borderId="212" xfId="0" applyFont="1" applyBorder="1" applyAlignment="1">
      <alignment horizontal="center" vertical="center"/>
    </xf>
    <xf numFmtId="49" fontId="20" fillId="0" borderId="70" xfId="0" applyNumberFormat="1" applyFont="1" applyBorder="1" applyAlignment="1">
      <alignment horizontal="left" vertical="center" wrapText="1"/>
    </xf>
    <xf numFmtId="49" fontId="20" fillId="0" borderId="49" xfId="0" applyNumberFormat="1" applyFont="1" applyBorder="1" applyAlignment="1">
      <alignment horizontal="left" vertical="center" wrapText="1"/>
    </xf>
    <xf numFmtId="0" fontId="13" fillId="25" borderId="70" xfId="0" applyFont="1" applyFill="1" applyBorder="1" applyAlignment="1">
      <alignment horizontal="center" textRotation="90" wrapText="1"/>
    </xf>
    <xf numFmtId="0" fontId="13" fillId="25" borderId="49" xfId="0" applyFont="1" applyFill="1" applyBorder="1" applyAlignment="1">
      <alignment horizontal="center" textRotation="90" wrapText="1"/>
    </xf>
    <xf numFmtId="0" fontId="15" fillId="31" borderId="76" xfId="0" applyFont="1" applyFill="1" applyBorder="1" applyAlignment="1">
      <alignment horizontal="left" vertical="top" wrapText="1"/>
    </xf>
    <xf numFmtId="0" fontId="15" fillId="31" borderId="77" xfId="0" applyFont="1" applyFill="1" applyBorder="1" applyAlignment="1">
      <alignment horizontal="left" vertical="top" wrapText="1"/>
    </xf>
    <xf numFmtId="0" fontId="15" fillId="31" borderId="65" xfId="0" applyFont="1" applyFill="1" applyBorder="1" applyAlignment="1">
      <alignment horizontal="left" vertical="top" wrapText="1"/>
    </xf>
    <xf numFmtId="0" fontId="15" fillId="30" borderId="76" xfId="0" applyFont="1" applyFill="1" applyBorder="1" applyAlignment="1">
      <alignment horizontal="left" vertical="top"/>
    </xf>
    <xf numFmtId="0" fontId="15" fillId="30" borderId="77" xfId="0" applyFont="1" applyFill="1" applyBorder="1" applyAlignment="1">
      <alignment horizontal="left" vertical="top"/>
    </xf>
    <xf numFmtId="0" fontId="15" fillId="30" borderId="65" xfId="0" applyFont="1" applyFill="1" applyBorder="1" applyAlignment="1">
      <alignment horizontal="left" vertical="top"/>
    </xf>
    <xf numFmtId="0" fontId="15" fillId="29" borderId="32" xfId="0" applyFont="1" applyFill="1" applyBorder="1" applyAlignment="1">
      <alignment horizontal="left" vertical="top" wrapText="1"/>
    </xf>
    <xf numFmtId="0" fontId="15" fillId="29" borderId="77" xfId="0" applyFont="1" applyFill="1" applyBorder="1" applyAlignment="1">
      <alignment horizontal="left" vertical="top" wrapText="1"/>
    </xf>
    <xf numFmtId="0" fontId="15" fillId="29" borderId="63" xfId="0" applyFont="1" applyFill="1" applyBorder="1" applyAlignment="1">
      <alignment horizontal="left" vertical="top" wrapText="1"/>
    </xf>
    <xf numFmtId="0" fontId="15" fillId="29" borderId="104" xfId="0" applyFont="1" applyFill="1" applyBorder="1" applyAlignment="1">
      <alignment horizontal="left" vertical="top" wrapText="1"/>
    </xf>
    <xf numFmtId="166" fontId="13" fillId="25" borderId="5" xfId="0" applyNumberFormat="1" applyFont="1" applyFill="1" applyBorder="1" applyAlignment="1">
      <alignment horizontal="left" vertical="top" wrapText="1"/>
    </xf>
    <xf numFmtId="166" fontId="29" fillId="25" borderId="5" xfId="0" applyNumberFormat="1" applyFont="1" applyFill="1" applyBorder="1" applyAlignment="1">
      <alignment horizontal="left" vertical="top" wrapText="1"/>
    </xf>
    <xf numFmtId="166" fontId="13" fillId="0" borderId="70" xfId="0" applyNumberFormat="1" applyFont="1" applyBorder="1" applyAlignment="1">
      <alignment horizontal="center" vertical="center" wrapText="1"/>
    </xf>
    <xf numFmtId="166" fontId="13" fillId="0" borderId="49" xfId="0" applyNumberFormat="1" applyFont="1" applyBorder="1" applyAlignment="1">
      <alignment horizontal="center" vertical="center" wrapText="1"/>
    </xf>
    <xf numFmtId="1" fontId="20" fillId="0" borderId="32" xfId="0" applyNumberFormat="1" applyFont="1" applyBorder="1" applyAlignment="1">
      <alignment horizontal="left" vertical="center" wrapText="1"/>
    </xf>
    <xf numFmtId="1" fontId="20" fillId="0" borderId="34" xfId="0" applyNumberFormat="1" applyFont="1" applyBorder="1" applyAlignment="1">
      <alignment horizontal="left" vertical="center" wrapText="1"/>
    </xf>
    <xf numFmtId="0" fontId="13" fillId="0" borderId="96" xfId="0" applyFont="1" applyBorder="1" applyAlignment="1">
      <alignment horizontal="center" textRotation="90" wrapText="1"/>
    </xf>
    <xf numFmtId="0" fontId="13" fillId="0" borderId="47" xfId="0" applyFont="1" applyBorder="1" applyAlignment="1">
      <alignment horizontal="center" textRotation="90" wrapText="1"/>
    </xf>
    <xf numFmtId="0" fontId="13" fillId="0" borderId="41" xfId="0" applyFont="1" applyBorder="1" applyAlignment="1">
      <alignment horizontal="center" textRotation="90" wrapText="1"/>
    </xf>
    <xf numFmtId="49" fontId="15" fillId="30" borderId="82" xfId="0" applyNumberFormat="1" applyFont="1" applyFill="1" applyBorder="1" applyAlignment="1">
      <alignment horizontal="center" vertical="top"/>
    </xf>
    <xf numFmtId="49" fontId="15" fillId="30" borderId="57" xfId="0" applyNumberFormat="1" applyFont="1" applyFill="1" applyBorder="1" applyAlignment="1">
      <alignment horizontal="center" vertical="top"/>
    </xf>
    <xf numFmtId="49" fontId="15" fillId="30" borderId="203" xfId="0" applyNumberFormat="1" applyFont="1" applyFill="1" applyBorder="1" applyAlignment="1">
      <alignment horizontal="center" vertical="top"/>
    </xf>
    <xf numFmtId="49" fontId="15" fillId="30" borderId="33" xfId="0" applyNumberFormat="1" applyFont="1" applyFill="1" applyBorder="1" applyAlignment="1">
      <alignment horizontal="center" vertical="top"/>
    </xf>
    <xf numFmtId="49" fontId="15" fillId="29" borderId="135" xfId="0" applyNumberFormat="1" applyFont="1" applyFill="1" applyBorder="1" applyAlignment="1">
      <alignment horizontal="center" vertical="top"/>
    </xf>
    <xf numFmtId="49" fontId="15" fillId="29" borderId="136" xfId="0" applyNumberFormat="1" applyFont="1" applyFill="1" applyBorder="1" applyAlignment="1">
      <alignment horizontal="center" vertical="top"/>
    </xf>
    <xf numFmtId="166" fontId="15" fillId="0" borderId="135" xfId="0" applyNumberFormat="1" applyFont="1" applyBorder="1" applyAlignment="1">
      <alignment horizontal="center" vertical="top"/>
    </xf>
    <xf numFmtId="166" fontId="15" fillId="0" borderId="136" xfId="0" applyNumberFormat="1" applyFont="1" applyBorder="1" applyAlignment="1">
      <alignment horizontal="center" vertical="top"/>
    </xf>
    <xf numFmtId="0" fontId="14" fillId="0" borderId="135" xfId="0" applyFont="1" applyBorder="1" applyAlignment="1">
      <alignment horizontal="left" vertical="top" wrapText="1"/>
    </xf>
    <xf numFmtId="0" fontId="14" fillId="0" borderId="136" xfId="0" applyFont="1" applyBorder="1" applyAlignment="1">
      <alignment horizontal="left" vertical="top" wrapText="1"/>
    </xf>
    <xf numFmtId="166" fontId="13" fillId="25" borderId="131" xfId="0" applyNumberFormat="1" applyFont="1" applyFill="1" applyBorder="1" applyAlignment="1">
      <alignment horizontal="center" vertical="center"/>
    </xf>
    <xf numFmtId="166" fontId="13" fillId="25" borderId="125" xfId="0" applyNumberFormat="1" applyFont="1" applyFill="1" applyBorder="1" applyAlignment="1">
      <alignment horizontal="center" vertical="center"/>
    </xf>
    <xf numFmtId="166" fontId="14" fillId="0" borderId="0" xfId="0" applyNumberFormat="1" applyFont="1" applyAlignment="1">
      <alignment horizontal="left" vertical="top" wrapText="1"/>
    </xf>
    <xf numFmtId="166" fontId="13" fillId="0" borderId="0" xfId="0" applyNumberFormat="1" applyFont="1" applyAlignment="1">
      <alignment horizontal="left" vertical="top" wrapText="1"/>
    </xf>
    <xf numFmtId="0" fontId="13" fillId="0" borderId="11" xfId="0" applyFont="1" applyBorder="1" applyAlignment="1">
      <alignment horizontal="center" textRotation="90" wrapText="1"/>
    </xf>
    <xf numFmtId="0" fontId="13" fillId="0" borderId="60" xfId="0" applyFont="1" applyBorder="1" applyAlignment="1">
      <alignment horizontal="center" textRotation="90" wrapText="1"/>
    </xf>
    <xf numFmtId="0" fontId="14" fillId="0" borderId="70" xfId="0" applyFont="1" applyBorder="1" applyAlignment="1">
      <alignment horizontal="left" vertical="center" wrapText="1"/>
    </xf>
    <xf numFmtId="0" fontId="14" fillId="0" borderId="59" xfId="0" applyFont="1" applyBorder="1" applyAlignment="1">
      <alignment horizontal="left" vertical="center" wrapText="1"/>
    </xf>
    <xf numFmtId="0" fontId="14" fillId="0" borderId="49" xfId="0" applyFont="1" applyBorder="1" applyAlignment="1">
      <alignment horizontal="left" vertical="center" wrapText="1"/>
    </xf>
    <xf numFmtId="0" fontId="14" fillId="0" borderId="125" xfId="0" applyFont="1" applyBorder="1" applyAlignment="1">
      <alignment horizontal="left" vertical="center" wrapText="1"/>
    </xf>
    <xf numFmtId="1" fontId="28" fillId="0" borderId="135" xfId="0" quotePrefix="1" applyNumberFormat="1" applyFont="1" applyBorder="1" applyAlignment="1">
      <alignment horizontal="center" vertical="center" wrapText="1"/>
    </xf>
    <xf numFmtId="1" fontId="13" fillId="0" borderId="136" xfId="0" quotePrefix="1" applyNumberFormat="1" applyFont="1" applyBorder="1" applyAlignment="1">
      <alignment horizontal="center" vertical="center" wrapText="1"/>
    </xf>
    <xf numFmtId="1" fontId="13" fillId="0" borderId="137" xfId="0" quotePrefix="1" applyNumberFormat="1" applyFont="1" applyBorder="1" applyAlignment="1">
      <alignment horizontal="center" vertical="center" wrapText="1"/>
    </xf>
    <xf numFmtId="1" fontId="13" fillId="25" borderId="135" xfId="0" applyNumberFormat="1" applyFont="1" applyFill="1" applyBorder="1" applyAlignment="1">
      <alignment horizontal="left" vertical="center" wrapText="1"/>
    </xf>
    <xf numFmtId="1" fontId="13" fillId="25" borderId="136" xfId="0" applyNumberFormat="1" applyFont="1" applyFill="1" applyBorder="1" applyAlignment="1">
      <alignment horizontal="left" vertical="center" wrapText="1"/>
    </xf>
    <xf numFmtId="0" fontId="14" fillId="0" borderId="138" xfId="0" applyFont="1" applyBorder="1" applyAlignment="1">
      <alignment horizontal="left" vertical="center" wrapText="1"/>
    </xf>
    <xf numFmtId="0" fontId="14" fillId="0" borderId="176" xfId="0" applyFont="1" applyBorder="1" applyAlignment="1">
      <alignment horizontal="left" vertical="center" wrapText="1"/>
    </xf>
    <xf numFmtId="166" fontId="13" fillId="0" borderId="135" xfId="0" applyNumberFormat="1" applyFont="1" applyBorder="1" applyAlignment="1">
      <alignment horizontal="center" vertical="center" wrapText="1"/>
    </xf>
    <xf numFmtId="166" fontId="13" fillId="0" borderId="136" xfId="0" applyNumberFormat="1" applyFont="1" applyBorder="1" applyAlignment="1">
      <alignment horizontal="center" vertical="center" wrapText="1"/>
    </xf>
    <xf numFmtId="166" fontId="13" fillId="0" borderId="137" xfId="0" applyNumberFormat="1" applyFont="1" applyBorder="1" applyAlignment="1">
      <alignment horizontal="center" vertical="center" wrapText="1"/>
    </xf>
    <xf numFmtId="1" fontId="14" fillId="0" borderId="135" xfId="0" applyNumberFormat="1" applyFont="1" applyBorder="1" applyAlignment="1">
      <alignment horizontal="left" vertical="center" wrapText="1"/>
    </xf>
    <xf numFmtId="166" fontId="20" fillId="0" borderId="70" xfId="0" applyNumberFormat="1" applyFont="1" applyBorder="1" applyAlignment="1">
      <alignment horizontal="center" vertical="center" wrapText="1"/>
    </xf>
    <xf numFmtId="166" fontId="20" fillId="0" borderId="59" xfId="0" applyNumberFormat="1" applyFont="1" applyBorder="1" applyAlignment="1">
      <alignment horizontal="center" vertical="center" wrapText="1"/>
    </xf>
    <xf numFmtId="166" fontId="20" fillId="0" borderId="49" xfId="0" applyNumberFormat="1" applyFont="1" applyBorder="1" applyAlignment="1">
      <alignment horizontal="center" vertical="center" wrapText="1"/>
    </xf>
    <xf numFmtId="49" fontId="18" fillId="0" borderId="135" xfId="0" applyNumberFormat="1" applyFont="1" applyBorder="1" applyAlignment="1">
      <alignment horizontal="center" vertical="top" wrapText="1"/>
    </xf>
    <xf numFmtId="49" fontId="18" fillId="0" borderId="136" xfId="0" applyNumberFormat="1" applyFont="1" applyBorder="1" applyAlignment="1">
      <alignment horizontal="center" vertical="top" wrapText="1"/>
    </xf>
    <xf numFmtId="49" fontId="18" fillId="0" borderId="137" xfId="0" applyNumberFormat="1" applyFont="1" applyBorder="1" applyAlignment="1">
      <alignment horizontal="center" vertical="top" wrapText="1"/>
    </xf>
    <xf numFmtId="0" fontId="14" fillId="0" borderId="139" xfId="0" applyFont="1" applyBorder="1" applyAlignment="1">
      <alignment horizontal="left" vertical="top" wrapText="1"/>
    </xf>
    <xf numFmtId="0" fontId="14" fillId="0" borderId="140" xfId="0" applyFont="1" applyBorder="1" applyAlignment="1">
      <alignment horizontal="left" vertical="top" wrapText="1"/>
    </xf>
    <xf numFmtId="0" fontId="14" fillId="0" borderId="134" xfId="0" applyFont="1" applyBorder="1" applyAlignment="1">
      <alignment horizontal="left" vertical="top" wrapText="1"/>
    </xf>
    <xf numFmtId="166" fontId="15" fillId="29" borderId="76" xfId="0" applyNumberFormat="1" applyFont="1" applyFill="1" applyBorder="1" applyAlignment="1">
      <alignment horizontal="right" vertical="top"/>
    </xf>
    <xf numFmtId="166" fontId="15" fillId="29" borderId="90" xfId="0" applyNumberFormat="1" applyFont="1" applyFill="1" applyBorder="1" applyAlignment="1">
      <alignment horizontal="right" vertical="top"/>
    </xf>
    <xf numFmtId="166" fontId="15" fillId="29" borderId="89" xfId="0" applyNumberFormat="1" applyFont="1" applyFill="1" applyBorder="1" applyAlignment="1">
      <alignment horizontal="right" vertical="top"/>
    </xf>
    <xf numFmtId="166" fontId="15" fillId="29" borderId="61" xfId="0" applyNumberFormat="1" applyFont="1" applyFill="1" applyBorder="1" applyAlignment="1">
      <alignment horizontal="right" vertical="top"/>
    </xf>
    <xf numFmtId="0" fontId="13" fillId="25" borderId="157" xfId="0" quotePrefix="1" applyFont="1" applyFill="1" applyBorder="1" applyAlignment="1">
      <alignment horizontal="center" vertical="center" wrapText="1"/>
    </xf>
    <xf numFmtId="0" fontId="13" fillId="25" borderId="34" xfId="0" applyFont="1" applyFill="1" applyBorder="1" applyAlignment="1">
      <alignment horizontal="center" vertical="center" wrapText="1"/>
    </xf>
    <xf numFmtId="166" fontId="13" fillId="0" borderId="26" xfId="0" applyNumberFormat="1" applyFont="1" applyBorder="1" applyAlignment="1">
      <alignment horizontal="left" vertical="top" wrapText="1"/>
    </xf>
    <xf numFmtId="49" fontId="15" fillId="0" borderId="139" xfId="0" applyNumberFormat="1" applyFont="1" applyBorder="1" applyAlignment="1">
      <alignment horizontal="center" vertical="top"/>
    </xf>
    <xf numFmtId="49" fontId="15" fillId="0" borderId="176" xfId="0" applyNumberFormat="1" applyFont="1" applyBorder="1" applyAlignment="1">
      <alignment horizontal="center" vertical="top"/>
    </xf>
    <xf numFmtId="49" fontId="15" fillId="0" borderId="140" xfId="0" applyNumberFormat="1" applyFont="1" applyBorder="1" applyAlignment="1">
      <alignment horizontal="center" vertical="top"/>
    </xf>
    <xf numFmtId="49" fontId="15" fillId="0" borderId="138" xfId="0" applyNumberFormat="1" applyFont="1" applyBorder="1" applyAlignment="1">
      <alignment horizontal="center" vertical="top"/>
    </xf>
    <xf numFmtId="49" fontId="15" fillId="0" borderId="134" xfId="0" applyNumberFormat="1" applyFont="1" applyBorder="1" applyAlignment="1">
      <alignment horizontal="center" vertical="top"/>
    </xf>
    <xf numFmtId="0" fontId="14" fillId="0" borderId="154" xfId="0" applyFont="1" applyBorder="1" applyAlignment="1">
      <alignment horizontal="left" vertical="top" wrapText="1"/>
    </xf>
    <xf numFmtId="0" fontId="13" fillId="25" borderId="157" xfId="0" applyFont="1" applyFill="1" applyBorder="1" applyAlignment="1">
      <alignment horizontal="left" vertical="center" wrapText="1"/>
    </xf>
    <xf numFmtId="166" fontId="13" fillId="0" borderId="156" xfId="0" applyNumberFormat="1" applyFont="1" applyBorder="1" applyAlignment="1">
      <alignment vertical="top" wrapText="1"/>
    </xf>
    <xf numFmtId="166" fontId="13" fillId="0" borderId="26" xfId="0" applyNumberFormat="1" applyFont="1" applyBorder="1" applyAlignment="1">
      <alignment vertical="top" wrapText="1"/>
    </xf>
    <xf numFmtId="166" fontId="15" fillId="0" borderId="11" xfId="0" applyNumberFormat="1" applyFont="1" applyBorder="1" applyAlignment="1">
      <alignment horizontal="center" vertical="top"/>
    </xf>
    <xf numFmtId="166" fontId="15" fillId="0" borderId="13" xfId="0" applyNumberFormat="1" applyFont="1" applyBorder="1" applyAlignment="1">
      <alignment horizontal="center" vertical="top"/>
    </xf>
    <xf numFmtId="1" fontId="13" fillId="25" borderId="32" xfId="0" applyNumberFormat="1" applyFont="1" applyFill="1" applyBorder="1" applyAlignment="1">
      <alignment horizontal="left" vertical="center" wrapText="1"/>
    </xf>
    <xf numFmtId="1" fontId="13" fillId="25" borderId="34" xfId="0" applyNumberFormat="1" applyFont="1" applyFill="1" applyBorder="1" applyAlignment="1">
      <alignment horizontal="left" vertical="center" wrapText="1"/>
    </xf>
    <xf numFmtId="0" fontId="16" fillId="0" borderId="149" xfId="0" applyFont="1" applyBorder="1" applyAlignment="1">
      <alignment horizontal="left" vertical="center" wrapText="1"/>
    </xf>
    <xf numFmtId="0" fontId="16" fillId="0" borderId="137" xfId="0" applyFont="1" applyBorder="1" applyAlignment="1">
      <alignment horizontal="left" vertical="center" wrapText="1"/>
    </xf>
    <xf numFmtId="166" fontId="13" fillId="25" borderId="70" xfId="0" applyNumberFormat="1" applyFont="1" applyFill="1" applyBorder="1" applyAlignment="1">
      <alignment horizontal="center" vertical="center"/>
    </xf>
    <xf numFmtId="166" fontId="13" fillId="25" borderId="49" xfId="0" applyNumberFormat="1" applyFont="1" applyFill="1" applyBorder="1" applyAlignment="1">
      <alignment horizontal="center" vertical="center"/>
    </xf>
    <xf numFmtId="1" fontId="13" fillId="25" borderId="157" xfId="0" applyNumberFormat="1" applyFont="1" applyFill="1" applyBorder="1" applyAlignment="1">
      <alignment horizontal="left" vertical="center" wrapText="1"/>
    </xf>
    <xf numFmtId="1" fontId="13" fillId="25" borderId="49" xfId="0" applyNumberFormat="1" applyFont="1" applyFill="1" applyBorder="1" applyAlignment="1">
      <alignment horizontal="left" vertical="center" wrapText="1"/>
    </xf>
    <xf numFmtId="166" fontId="15" fillId="0" borderId="9" xfId="0" applyNumberFormat="1" applyFont="1" applyBorder="1" applyAlignment="1">
      <alignment horizontal="center" vertical="top"/>
    </xf>
    <xf numFmtId="1" fontId="13" fillId="25" borderId="59" xfId="0" applyNumberFormat="1" applyFont="1" applyFill="1" applyBorder="1" applyAlignment="1">
      <alignment horizontal="left" vertical="center" wrapText="1"/>
    </xf>
    <xf numFmtId="1" fontId="13" fillId="25" borderId="70" xfId="0" applyNumberFormat="1" applyFont="1" applyFill="1" applyBorder="1" applyAlignment="1">
      <alignment horizontal="left" vertical="center" wrapText="1"/>
    </xf>
    <xf numFmtId="49" fontId="28" fillId="0" borderId="121" xfId="0" quotePrefix="1" applyNumberFormat="1" applyFont="1" applyBorder="1" applyAlignment="1">
      <alignment horizontal="center" vertical="center" wrapText="1"/>
    </xf>
    <xf numFmtId="49" fontId="13" fillId="0" borderId="0" xfId="0" quotePrefix="1" applyNumberFormat="1" applyFont="1" applyAlignment="1">
      <alignment horizontal="center" vertical="center" wrapText="1"/>
    </xf>
    <xf numFmtId="0" fontId="13" fillId="0" borderId="138" xfId="0" quotePrefix="1" applyFont="1" applyBorder="1" applyAlignment="1">
      <alignment horizontal="left" vertical="center" wrapText="1"/>
    </xf>
    <xf numFmtId="0" fontId="13" fillId="0" borderId="120" xfId="0" quotePrefix="1" applyFont="1" applyBorder="1" applyAlignment="1">
      <alignment horizontal="left" vertical="center" wrapText="1"/>
    </xf>
    <xf numFmtId="49" fontId="18" fillId="0" borderId="70" xfId="0" applyNumberFormat="1" applyFont="1" applyBorder="1" applyAlignment="1">
      <alignment horizontal="center" vertical="top" wrapText="1"/>
    </xf>
    <xf numFmtId="49" fontId="18" fillId="0" borderId="59" xfId="0" applyNumberFormat="1" applyFont="1" applyBorder="1" applyAlignment="1">
      <alignment horizontal="center" vertical="top" wrapText="1"/>
    </xf>
    <xf numFmtId="166" fontId="14" fillId="25" borderId="70" xfId="0" applyNumberFormat="1" applyFont="1" applyFill="1" applyBorder="1" applyAlignment="1">
      <alignment horizontal="left" vertical="top" wrapText="1"/>
    </xf>
    <xf numFmtId="166" fontId="14" fillId="25" borderId="59" xfId="0" applyNumberFormat="1" applyFont="1" applyFill="1" applyBorder="1" applyAlignment="1">
      <alignment horizontal="left" vertical="top" wrapText="1"/>
    </xf>
    <xf numFmtId="166" fontId="13" fillId="0" borderId="32" xfId="0" applyNumberFormat="1" applyFont="1" applyBorder="1" applyAlignment="1">
      <alignment horizontal="center" vertical="center" wrapText="1"/>
    </xf>
    <xf numFmtId="166" fontId="13" fillId="0" borderId="33" xfId="0" applyNumberFormat="1" applyFont="1" applyBorder="1" applyAlignment="1">
      <alignment horizontal="center" vertical="center" wrapText="1"/>
    </xf>
    <xf numFmtId="1" fontId="13" fillId="0" borderId="365" xfId="0" applyNumberFormat="1" applyFont="1" applyBorder="1" applyAlignment="1">
      <alignment horizontal="left" vertical="center" wrapText="1"/>
    </xf>
    <xf numFmtId="1" fontId="13" fillId="0" borderId="366" xfId="0" applyNumberFormat="1" applyFont="1" applyBorder="1" applyAlignment="1">
      <alignment horizontal="left" vertical="center" wrapText="1"/>
    </xf>
    <xf numFmtId="1" fontId="13" fillId="0" borderId="378" xfId="0" applyNumberFormat="1" applyFont="1" applyBorder="1" applyAlignment="1">
      <alignment horizontal="left" vertical="center" wrapText="1"/>
    </xf>
    <xf numFmtId="49" fontId="15" fillId="0" borderId="9" xfId="0" applyNumberFormat="1" applyFont="1" applyBorder="1" applyAlignment="1">
      <alignment horizontal="center" vertical="top"/>
    </xf>
    <xf numFmtId="49" fontId="15" fillId="0" borderId="11" xfId="0" applyNumberFormat="1" applyFont="1" applyBorder="1" applyAlignment="1">
      <alignment horizontal="center" vertical="top"/>
    </xf>
    <xf numFmtId="166" fontId="13" fillId="0" borderId="8" xfId="0" applyNumberFormat="1" applyFont="1" applyBorder="1" applyAlignment="1">
      <alignment horizontal="left" vertical="top" wrapText="1"/>
    </xf>
    <xf numFmtId="1" fontId="13" fillId="0" borderId="377" xfId="0" applyNumberFormat="1" applyFont="1" applyBorder="1" applyAlignment="1">
      <alignment horizontal="left" vertical="center" wrapText="1"/>
    </xf>
    <xf numFmtId="1" fontId="13" fillId="0" borderId="236" xfId="0" applyNumberFormat="1" applyFont="1" applyBorder="1" applyAlignment="1">
      <alignment horizontal="left" vertical="center" wrapText="1"/>
    </xf>
    <xf numFmtId="1" fontId="13" fillId="0" borderId="195" xfId="0" applyNumberFormat="1" applyFont="1" applyBorder="1" applyAlignment="1">
      <alignment horizontal="left" vertical="center" wrapText="1"/>
    </xf>
    <xf numFmtId="49" fontId="15" fillId="30" borderId="70" xfId="0" applyNumberFormat="1" applyFont="1" applyFill="1" applyBorder="1" applyAlignment="1">
      <alignment horizontal="center" vertical="top"/>
    </xf>
    <xf numFmtId="49" fontId="15" fillId="30" borderId="59" xfId="0" applyNumberFormat="1" applyFont="1" applyFill="1" applyBorder="1" applyAlignment="1">
      <alignment horizontal="center" vertical="top"/>
    </xf>
    <xf numFmtId="49" fontId="15" fillId="30" borderId="49" xfId="0" applyNumberFormat="1" applyFont="1" applyFill="1" applyBorder="1" applyAlignment="1">
      <alignment horizontal="center" vertical="top"/>
    </xf>
    <xf numFmtId="49" fontId="18" fillId="0" borderId="49" xfId="0" applyNumberFormat="1" applyFont="1" applyBorder="1" applyAlignment="1">
      <alignment horizontal="center" vertical="top" wrapText="1"/>
    </xf>
    <xf numFmtId="1" fontId="13" fillId="0" borderId="70" xfId="0" applyNumberFormat="1" applyFont="1" applyBorder="1" applyAlignment="1">
      <alignment horizontal="left" vertical="center" wrapText="1"/>
    </xf>
    <xf numFmtId="1" fontId="13" fillId="0" borderId="49" xfId="0" applyNumberFormat="1" applyFont="1" applyBorder="1" applyAlignment="1">
      <alignment horizontal="left" vertical="center" wrapText="1"/>
    </xf>
    <xf numFmtId="0" fontId="13" fillId="0" borderId="70" xfId="0" quotePrefix="1" applyFont="1" applyBorder="1" applyAlignment="1">
      <alignment horizontal="left" vertical="center" wrapText="1"/>
    </xf>
    <xf numFmtId="0" fontId="13" fillId="0" borderId="49" xfId="0" quotePrefix="1" applyFont="1" applyBorder="1" applyAlignment="1">
      <alignment horizontal="left" vertical="center" wrapText="1"/>
    </xf>
    <xf numFmtId="1" fontId="14" fillId="0" borderId="70" xfId="0" quotePrefix="1" applyNumberFormat="1" applyFont="1" applyBorder="1" applyAlignment="1">
      <alignment horizontal="center" vertical="center" wrapText="1"/>
    </xf>
    <xf numFmtId="1" fontId="14" fillId="0" borderId="59" xfId="0" quotePrefix="1" applyNumberFormat="1" applyFont="1" applyBorder="1" applyAlignment="1">
      <alignment horizontal="center" vertical="center" wrapText="1"/>
    </xf>
    <xf numFmtId="1" fontId="14" fillId="0" borderId="49" xfId="0" quotePrefix="1" applyNumberFormat="1" applyFont="1" applyBorder="1" applyAlignment="1">
      <alignment horizontal="center" vertical="center" wrapText="1"/>
    </xf>
    <xf numFmtId="49" fontId="15" fillId="0" borderId="70" xfId="0" applyNumberFormat="1" applyFont="1" applyBorder="1" applyAlignment="1">
      <alignment horizontal="center" vertical="top"/>
    </xf>
    <xf numFmtId="49" fontId="15" fillId="0" borderId="59" xfId="0" applyNumberFormat="1" applyFont="1" applyBorder="1" applyAlignment="1">
      <alignment horizontal="center" vertical="top"/>
    </xf>
    <xf numFmtId="49" fontId="15" fillId="0" borderId="49" xfId="0" applyNumberFormat="1" applyFont="1" applyBorder="1" applyAlignment="1">
      <alignment horizontal="center" vertical="top"/>
    </xf>
    <xf numFmtId="166" fontId="13" fillId="0" borderId="70" xfId="0" applyNumberFormat="1" applyFont="1" applyBorder="1" applyAlignment="1">
      <alignment horizontal="left" vertical="top" wrapText="1"/>
    </xf>
    <xf numFmtId="166" fontId="13" fillId="0" borderId="59" xfId="0" applyNumberFormat="1" applyFont="1" applyBorder="1" applyAlignment="1">
      <alignment horizontal="left" vertical="top" wrapText="1"/>
    </xf>
    <xf numFmtId="166" fontId="13" fillId="0" borderId="49" xfId="0" applyNumberFormat="1" applyFont="1" applyBorder="1" applyAlignment="1">
      <alignment horizontal="left" vertical="top" wrapText="1"/>
    </xf>
    <xf numFmtId="166" fontId="13" fillId="25" borderId="59" xfId="0" applyNumberFormat="1" applyFont="1" applyFill="1" applyBorder="1" applyAlignment="1">
      <alignment horizontal="center" vertical="center"/>
    </xf>
    <xf numFmtId="1" fontId="14" fillId="25" borderId="70" xfId="0" applyNumberFormat="1" applyFont="1" applyFill="1" applyBorder="1" applyAlignment="1">
      <alignment horizontal="left" vertical="center" wrapText="1"/>
    </xf>
    <xf numFmtId="1" fontId="14" fillId="25" borderId="59" xfId="0" applyNumberFormat="1" applyFont="1" applyFill="1" applyBorder="1" applyAlignment="1">
      <alignment horizontal="left" vertical="center" wrapText="1"/>
    </xf>
    <xf numFmtId="1" fontId="14" fillId="25" borderId="49" xfId="0" applyNumberFormat="1" applyFont="1" applyFill="1" applyBorder="1" applyAlignment="1">
      <alignment horizontal="left" vertical="center" wrapText="1"/>
    </xf>
    <xf numFmtId="0" fontId="13" fillId="0" borderId="370" xfId="0" applyFont="1" applyBorder="1" applyAlignment="1">
      <alignment horizontal="left" vertical="top" wrapText="1"/>
    </xf>
    <xf numFmtId="0" fontId="13" fillId="0" borderId="371" xfId="0" applyFont="1" applyBorder="1" applyAlignment="1">
      <alignment horizontal="left" vertical="top" wrapText="1"/>
    </xf>
    <xf numFmtId="0" fontId="13" fillId="0" borderId="372" xfId="0" applyFont="1" applyBorder="1" applyAlignment="1">
      <alignment horizontal="left" vertical="top" wrapText="1"/>
    </xf>
    <xf numFmtId="49" fontId="18" fillId="30" borderId="64" xfId="0" applyNumberFormat="1" applyFont="1" applyFill="1" applyBorder="1" applyAlignment="1">
      <alignment horizontal="left" vertical="top" wrapText="1"/>
    </xf>
    <xf numFmtId="49" fontId="18" fillId="30" borderId="77" xfId="0" applyNumberFormat="1" applyFont="1" applyFill="1" applyBorder="1" applyAlignment="1">
      <alignment horizontal="left" vertical="top" wrapText="1"/>
    </xf>
    <xf numFmtId="49" fontId="18" fillId="30" borderId="65" xfId="0" applyNumberFormat="1" applyFont="1" applyFill="1" applyBorder="1" applyAlignment="1">
      <alignment horizontal="left" vertical="top" wrapText="1"/>
    </xf>
    <xf numFmtId="49" fontId="18" fillId="29" borderId="63" xfId="0" applyNumberFormat="1" applyFont="1" applyFill="1" applyBorder="1" applyAlignment="1">
      <alignment horizontal="left" vertical="top"/>
    </xf>
    <xf numFmtId="49" fontId="18" fillId="29" borderId="104" xfId="0" applyNumberFormat="1" applyFont="1" applyFill="1" applyBorder="1" applyAlignment="1">
      <alignment horizontal="left" vertical="top"/>
    </xf>
    <xf numFmtId="166" fontId="13" fillId="25" borderId="70" xfId="0" applyNumberFormat="1" applyFont="1" applyFill="1" applyBorder="1" applyAlignment="1">
      <alignment horizontal="left" vertical="top" wrapText="1"/>
    </xf>
    <xf numFmtId="166" fontId="13" fillId="25" borderId="49" xfId="0" applyNumberFormat="1" applyFont="1" applyFill="1" applyBorder="1" applyAlignment="1">
      <alignment horizontal="left" vertical="top" wrapText="1"/>
    </xf>
    <xf numFmtId="49" fontId="18" fillId="31" borderId="72" xfId="0" applyNumberFormat="1" applyFont="1" applyFill="1" applyBorder="1" applyAlignment="1">
      <alignment horizontal="right" vertical="top"/>
    </xf>
    <xf numFmtId="0" fontId="13" fillId="0" borderId="32" xfId="0" quotePrefix="1" applyFont="1" applyBorder="1" applyAlignment="1">
      <alignment horizontal="center" vertical="center" wrapText="1"/>
    </xf>
    <xf numFmtId="49" fontId="15" fillId="29" borderId="70" xfId="0" applyNumberFormat="1" applyFont="1" applyFill="1" applyBorder="1" applyAlignment="1">
      <alignment horizontal="center" vertical="top"/>
    </xf>
    <xf numFmtId="49" fontId="15" fillId="29" borderId="59" xfId="0" applyNumberFormat="1" applyFont="1" applyFill="1" applyBorder="1" applyAlignment="1">
      <alignment horizontal="center" vertical="top"/>
    </xf>
    <xf numFmtId="49" fontId="15" fillId="29" borderId="49" xfId="0" applyNumberFormat="1" applyFont="1" applyFill="1" applyBorder="1" applyAlignment="1">
      <alignment horizontal="center" vertical="top"/>
    </xf>
    <xf numFmtId="1" fontId="13" fillId="0" borderId="70" xfId="0" quotePrefix="1" applyNumberFormat="1" applyFont="1" applyBorder="1" applyAlignment="1">
      <alignment horizontal="center" vertical="center" wrapText="1"/>
    </xf>
    <xf numFmtId="1" fontId="13" fillId="0" borderId="34" xfId="0" quotePrefix="1" applyNumberFormat="1" applyFont="1" applyBorder="1" applyAlignment="1">
      <alignment horizontal="center" vertical="center" wrapText="1"/>
    </xf>
    <xf numFmtId="49" fontId="14" fillId="0" borderId="33" xfId="0" quotePrefix="1" applyNumberFormat="1" applyFont="1" applyBorder="1" applyAlignment="1">
      <alignment horizontal="center" vertical="center"/>
    </xf>
    <xf numFmtId="0" fontId="13" fillId="0" borderId="63" xfId="0" quotePrefix="1" applyFont="1" applyBorder="1" applyAlignment="1">
      <alignment horizontal="center" vertical="center" wrapText="1"/>
    </xf>
    <xf numFmtId="0" fontId="13" fillId="0" borderId="0" xfId="0" quotePrefix="1" applyFont="1" applyAlignment="1">
      <alignment horizontal="center" vertical="center" wrapText="1"/>
    </xf>
    <xf numFmtId="166" fontId="13" fillId="25" borderId="17" xfId="0" applyNumberFormat="1" applyFont="1" applyFill="1" applyBorder="1" applyAlignment="1">
      <alignment horizontal="left" vertical="top" wrapText="1"/>
    </xf>
    <xf numFmtId="166" fontId="13" fillId="25" borderId="0" xfId="0" applyNumberFormat="1" applyFont="1" applyFill="1" applyAlignment="1">
      <alignment horizontal="left" vertical="top" wrapText="1"/>
    </xf>
    <xf numFmtId="1" fontId="13" fillId="0" borderId="59" xfId="0" applyNumberFormat="1" applyFont="1" applyBorder="1" applyAlignment="1">
      <alignment horizontal="left" vertical="center" wrapText="1"/>
    </xf>
    <xf numFmtId="0" fontId="13" fillId="0" borderId="59" xfId="0" quotePrefix="1" applyFont="1" applyBorder="1" applyAlignment="1">
      <alignment horizontal="left" vertical="center" wrapText="1"/>
    </xf>
    <xf numFmtId="0" fontId="13" fillId="0" borderId="104" xfId="0" applyFont="1" applyBorder="1" applyAlignment="1">
      <alignment horizontal="center" vertical="center"/>
    </xf>
    <xf numFmtId="49" fontId="20" fillId="0" borderId="131" xfId="0" applyNumberFormat="1" applyFont="1" applyBorder="1" applyAlignment="1">
      <alignment horizontal="left" vertical="center" wrapText="1"/>
    </xf>
    <xf numFmtId="49" fontId="20" fillId="0" borderId="120" xfId="0" applyNumberFormat="1" applyFont="1" applyBorder="1" applyAlignment="1">
      <alignment horizontal="left" vertical="center" wrapText="1"/>
    </xf>
    <xf numFmtId="0" fontId="13" fillId="0" borderId="33" xfId="0" quotePrefix="1" applyFont="1" applyBorder="1" applyAlignment="1">
      <alignment horizontal="center" vertical="center" wrapText="1"/>
    </xf>
    <xf numFmtId="166" fontId="13" fillId="25" borderId="59" xfId="0" applyNumberFormat="1" applyFont="1" applyFill="1" applyBorder="1" applyAlignment="1">
      <alignment horizontal="left" vertical="top" wrapText="1"/>
    </xf>
    <xf numFmtId="0" fontId="13" fillId="0" borderId="131" xfId="0" quotePrefix="1" applyFont="1" applyBorder="1" applyAlignment="1">
      <alignment horizontal="center" vertical="center" wrapText="1"/>
    </xf>
    <xf numFmtId="0" fontId="13" fillId="0" borderId="125" xfId="0" quotePrefix="1" applyFont="1" applyBorder="1" applyAlignment="1">
      <alignment horizontal="center" vertical="center" wrapText="1"/>
    </xf>
    <xf numFmtId="0" fontId="13" fillId="0" borderId="120" xfId="0" quotePrefix="1" applyFont="1" applyBorder="1" applyAlignment="1">
      <alignment horizontal="center" vertical="center" wrapText="1"/>
    </xf>
    <xf numFmtId="166" fontId="13" fillId="25" borderId="135" xfId="0" applyNumberFormat="1" applyFont="1" applyFill="1" applyBorder="1" applyAlignment="1">
      <alignment horizontal="left" vertical="top" wrapText="1"/>
    </xf>
    <xf numFmtId="166" fontId="13" fillId="25" borderId="136" xfId="0" applyNumberFormat="1" applyFont="1" applyFill="1" applyBorder="1" applyAlignment="1">
      <alignment horizontal="left" vertical="top" wrapText="1"/>
    </xf>
    <xf numFmtId="166" fontId="13" fillId="25" borderId="137" xfId="0" applyNumberFormat="1" applyFont="1" applyFill="1" applyBorder="1" applyAlignment="1">
      <alignment horizontal="left" vertical="top" wrapText="1"/>
    </xf>
    <xf numFmtId="166" fontId="13" fillId="0" borderId="59" xfId="0" applyNumberFormat="1" applyFont="1" applyBorder="1" applyAlignment="1">
      <alignment horizontal="center" vertical="center" wrapText="1"/>
    </xf>
    <xf numFmtId="49" fontId="18" fillId="29" borderId="16" xfId="0" applyNumberFormat="1" applyFont="1" applyFill="1" applyBorder="1" applyAlignment="1">
      <alignment horizontal="center" vertical="top"/>
    </xf>
    <xf numFmtId="49" fontId="18" fillId="0" borderId="13" xfId="0" quotePrefix="1" applyNumberFormat="1" applyFont="1" applyBorder="1" applyAlignment="1">
      <alignment horizontal="center" vertical="top" wrapText="1"/>
    </xf>
    <xf numFmtId="49" fontId="18" fillId="0" borderId="13" xfId="0" applyNumberFormat="1" applyFont="1" applyBorder="1" applyAlignment="1">
      <alignment horizontal="center" vertical="top" wrapText="1"/>
    </xf>
    <xf numFmtId="49" fontId="15" fillId="29" borderId="16" xfId="0" applyNumberFormat="1" applyFont="1" applyFill="1" applyBorder="1" applyAlignment="1">
      <alignment horizontal="center" vertical="top"/>
    </xf>
    <xf numFmtId="49" fontId="15" fillId="30" borderId="74" xfId="0" applyNumberFormat="1" applyFont="1" applyFill="1" applyBorder="1" applyAlignment="1">
      <alignment horizontal="center" vertical="top"/>
    </xf>
    <xf numFmtId="49" fontId="18" fillId="29" borderId="8" xfId="0" applyNumberFormat="1" applyFont="1" applyFill="1" applyBorder="1" applyAlignment="1">
      <alignment horizontal="center" vertical="top"/>
    </xf>
    <xf numFmtId="49" fontId="18" fillId="29" borderId="12" xfId="0" applyNumberFormat="1" applyFont="1" applyFill="1" applyBorder="1" applyAlignment="1">
      <alignment horizontal="center" vertical="top"/>
    </xf>
    <xf numFmtId="49" fontId="18" fillId="30" borderId="74" xfId="0" quotePrefix="1" applyNumberFormat="1" applyFont="1" applyFill="1" applyBorder="1" applyAlignment="1">
      <alignment horizontal="center" vertical="top"/>
    </xf>
    <xf numFmtId="49" fontId="18" fillId="29" borderId="16" xfId="0" quotePrefix="1" applyNumberFormat="1" applyFont="1" applyFill="1" applyBorder="1" applyAlignment="1">
      <alignment horizontal="center" vertical="top"/>
    </xf>
    <xf numFmtId="49" fontId="18" fillId="0" borderId="11" xfId="0" applyNumberFormat="1" applyFont="1" applyBorder="1" applyAlignment="1">
      <alignment horizontal="center" vertical="top" wrapText="1"/>
    </xf>
    <xf numFmtId="49" fontId="15" fillId="0" borderId="13" xfId="0" quotePrefix="1" applyNumberFormat="1" applyFont="1" applyBorder="1" applyAlignment="1">
      <alignment horizontal="center" vertical="top" wrapText="1"/>
    </xf>
    <xf numFmtId="49" fontId="15" fillId="0" borderId="13" xfId="0" applyNumberFormat="1" applyFont="1" applyBorder="1" applyAlignment="1">
      <alignment horizontal="center" vertical="top" wrapText="1"/>
    </xf>
    <xf numFmtId="166" fontId="20" fillId="25" borderId="5" xfId="0" applyNumberFormat="1" applyFont="1" applyFill="1" applyBorder="1" applyAlignment="1">
      <alignment horizontal="left" vertical="top" wrapText="1"/>
    </xf>
    <xf numFmtId="0" fontId="16" fillId="0" borderId="138" xfId="0" applyFont="1" applyBorder="1" applyAlignment="1">
      <alignment vertical="center" wrapText="1"/>
    </xf>
    <xf numFmtId="0" fontId="16" fillId="0" borderId="125" xfId="0" applyFont="1" applyBorder="1" applyAlignment="1">
      <alignment vertical="center" wrapText="1"/>
    </xf>
    <xf numFmtId="0" fontId="16" fillId="0" borderId="70" xfId="0" applyFont="1" applyBorder="1" applyAlignment="1">
      <alignment vertical="center" wrapText="1"/>
    </xf>
    <xf numFmtId="0" fontId="16" fillId="0" borderId="49" xfId="0" applyFont="1" applyBorder="1" applyAlignment="1">
      <alignment vertical="center" wrapText="1"/>
    </xf>
    <xf numFmtId="0" fontId="14" fillId="0" borderId="269" xfId="0" applyFont="1" applyBorder="1" applyAlignment="1">
      <alignment horizontal="left" vertical="center" wrapText="1"/>
    </xf>
    <xf numFmtId="0" fontId="14" fillId="0" borderId="271" xfId="0" applyFont="1" applyBorder="1" applyAlignment="1">
      <alignment horizontal="left" vertical="center" wrapText="1"/>
    </xf>
    <xf numFmtId="0" fontId="14" fillId="0" borderId="270" xfId="0" applyFont="1" applyBorder="1" applyAlignment="1">
      <alignment horizontal="left" vertical="center" wrapText="1"/>
    </xf>
    <xf numFmtId="166" fontId="20" fillId="25" borderId="70" xfId="0" applyNumberFormat="1" applyFont="1" applyFill="1" applyBorder="1" applyAlignment="1">
      <alignment horizontal="center" vertical="center" wrapText="1"/>
    </xf>
    <xf numFmtId="166" fontId="20" fillId="25" borderId="49" xfId="0" applyNumberFormat="1" applyFont="1" applyFill="1" applyBorder="1" applyAlignment="1">
      <alignment horizontal="center" vertical="center" wrapText="1"/>
    </xf>
    <xf numFmtId="0" fontId="14" fillId="25" borderId="138" xfId="0" applyFont="1" applyFill="1" applyBorder="1" applyAlignment="1">
      <alignment horizontal="left" vertical="center" wrapText="1"/>
    </xf>
    <xf numFmtId="0" fontId="14" fillId="25" borderId="176" xfId="0" applyFont="1" applyFill="1" applyBorder="1" applyAlignment="1">
      <alignment horizontal="left" vertical="center" wrapText="1"/>
    </xf>
    <xf numFmtId="49" fontId="15" fillId="0" borderId="13" xfId="0" applyNumberFormat="1" applyFont="1" applyBorder="1" applyAlignment="1">
      <alignment horizontal="center" vertical="top"/>
    </xf>
    <xf numFmtId="166" fontId="13" fillId="0" borderId="375" xfId="0" applyNumberFormat="1" applyFont="1" applyBorder="1" applyAlignment="1">
      <alignment horizontal="left" vertical="top" wrapText="1"/>
    </xf>
    <xf numFmtId="0" fontId="16" fillId="0" borderId="70" xfId="0" applyFont="1" applyBorder="1" applyAlignment="1">
      <alignment horizontal="left" vertical="center" wrapText="1"/>
    </xf>
    <xf numFmtId="0" fontId="16" fillId="0" borderId="59" xfId="0" applyFont="1" applyBorder="1" applyAlignment="1">
      <alignment horizontal="left" vertical="center" wrapText="1"/>
    </xf>
    <xf numFmtId="0" fontId="16" fillId="0" borderId="49" xfId="0" applyFont="1" applyBorder="1" applyAlignment="1">
      <alignment horizontal="left" vertical="center" wrapText="1"/>
    </xf>
    <xf numFmtId="0" fontId="16" fillId="0" borderId="125" xfId="0" applyFont="1" applyBorder="1" applyAlignment="1">
      <alignment horizontal="left" vertical="center" wrapText="1"/>
    </xf>
    <xf numFmtId="166" fontId="15" fillId="0" borderId="139" xfId="0" applyNumberFormat="1" applyFont="1" applyBorder="1" applyAlignment="1">
      <alignment horizontal="center" vertical="top"/>
    </xf>
    <xf numFmtId="166" fontId="15" fillId="0" borderId="125" xfId="0" applyNumberFormat="1" applyFont="1" applyBorder="1" applyAlignment="1">
      <alignment horizontal="center" vertical="top"/>
    </xf>
    <xf numFmtId="166" fontId="15" fillId="0" borderId="134" xfId="0" applyNumberFormat="1" applyFont="1" applyBorder="1" applyAlignment="1">
      <alignment horizontal="center" vertical="top"/>
    </xf>
    <xf numFmtId="166" fontId="14" fillId="0" borderId="204" xfId="0" applyNumberFormat="1" applyFont="1" applyBorder="1" applyAlignment="1">
      <alignment horizontal="left" vertical="top" wrapText="1"/>
    </xf>
    <xf numFmtId="166" fontId="14" fillId="0" borderId="231" xfId="0" applyNumberFormat="1" applyFont="1" applyBorder="1" applyAlignment="1">
      <alignment horizontal="left" vertical="top" wrapText="1"/>
    </xf>
    <xf numFmtId="166" fontId="13" fillId="0" borderId="151" xfId="0" applyNumberFormat="1" applyFont="1" applyBorder="1" applyAlignment="1">
      <alignment horizontal="left" vertical="top" wrapText="1"/>
    </xf>
    <xf numFmtId="49" fontId="13" fillId="25" borderId="135" xfId="0" quotePrefix="1" applyNumberFormat="1" applyFont="1" applyFill="1" applyBorder="1" applyAlignment="1">
      <alignment horizontal="center" vertical="center" wrapText="1"/>
    </xf>
    <xf numFmtId="49" fontId="13" fillId="25" borderId="136" xfId="0" applyNumberFormat="1" applyFont="1" applyFill="1" applyBorder="1" applyAlignment="1">
      <alignment horizontal="center" vertical="center" wrapText="1"/>
    </xf>
    <xf numFmtId="2" fontId="13" fillId="25" borderId="373" xfId="0" applyNumberFormat="1" applyFont="1" applyFill="1" applyBorder="1" applyAlignment="1">
      <alignment horizontal="center" textRotation="90" wrapText="1"/>
    </xf>
    <xf numFmtId="2" fontId="13" fillId="25" borderId="55" xfId="0" applyNumberFormat="1" applyFont="1" applyFill="1" applyBorder="1" applyAlignment="1">
      <alignment horizontal="center" textRotation="90" wrapText="1"/>
    </xf>
    <xf numFmtId="1" fontId="13" fillId="25" borderId="131" xfId="0" applyNumberFormat="1" applyFont="1" applyFill="1" applyBorder="1" applyAlignment="1">
      <alignment horizontal="left" vertical="center" wrapText="1"/>
    </xf>
    <xf numFmtId="1" fontId="13" fillId="25" borderId="125" xfId="0" applyNumberFormat="1" applyFont="1" applyFill="1" applyBorder="1" applyAlignment="1">
      <alignment horizontal="left" vertical="center" wrapText="1"/>
    </xf>
    <xf numFmtId="1" fontId="13" fillId="25" borderId="120" xfId="0" applyNumberFormat="1" applyFont="1" applyFill="1" applyBorder="1" applyAlignment="1">
      <alignment horizontal="left" vertical="center" wrapText="1"/>
    </xf>
    <xf numFmtId="0" fontId="13" fillId="0" borderId="69" xfId="0" applyFont="1" applyBorder="1" applyAlignment="1">
      <alignment horizontal="center" textRotation="90" wrapText="1"/>
    </xf>
    <xf numFmtId="0" fontId="13" fillId="0" borderId="10" xfId="0" applyFont="1" applyBorder="1" applyAlignment="1">
      <alignment horizontal="center" textRotation="90" wrapText="1"/>
    </xf>
    <xf numFmtId="0" fontId="13" fillId="0" borderId="89" xfId="0" applyFont="1" applyBorder="1" applyAlignment="1">
      <alignment horizontal="center" textRotation="90" wrapText="1"/>
    </xf>
    <xf numFmtId="0" fontId="13" fillId="25" borderId="374" xfId="0" applyFont="1" applyFill="1" applyBorder="1" applyAlignment="1">
      <alignment horizontal="center" textRotation="90" wrapText="1"/>
    </xf>
    <xf numFmtId="0" fontId="13" fillId="25" borderId="89" xfId="0" applyFont="1" applyFill="1" applyBorder="1" applyAlignment="1">
      <alignment horizontal="center" textRotation="90" wrapText="1"/>
    </xf>
    <xf numFmtId="0" fontId="14" fillId="25" borderId="32" xfId="0" applyFont="1" applyFill="1" applyBorder="1" applyAlignment="1">
      <alignment horizontal="left" vertical="center" wrapText="1"/>
    </xf>
    <xf numFmtId="0" fontId="13" fillId="25" borderId="33" xfId="0" applyFont="1" applyFill="1" applyBorder="1" applyAlignment="1">
      <alignment horizontal="left" vertical="center" wrapText="1"/>
    </xf>
    <xf numFmtId="0" fontId="13" fillId="0" borderId="101" xfId="0" applyFont="1" applyBorder="1" applyAlignment="1">
      <alignment horizontal="center" textRotation="90" wrapText="1"/>
    </xf>
    <xf numFmtId="0" fontId="13" fillId="0" borderId="22" xfId="0" applyFont="1" applyBorder="1" applyAlignment="1">
      <alignment horizontal="center" textRotation="90" wrapText="1"/>
    </xf>
    <xf numFmtId="0" fontId="13" fillId="0" borderId="38" xfId="0" applyFont="1" applyBorder="1" applyAlignment="1">
      <alignment horizontal="center" textRotation="90" wrapText="1"/>
    </xf>
    <xf numFmtId="0" fontId="13" fillId="0" borderId="11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56" xfId="0" applyFont="1" applyBorder="1" applyAlignment="1">
      <alignment horizontal="center" vertical="center" wrapText="1"/>
    </xf>
    <xf numFmtId="166" fontId="15" fillId="0" borderId="131" xfId="0" applyNumberFormat="1" applyFont="1" applyBorder="1" applyAlignment="1">
      <alignment horizontal="center" vertical="top"/>
    </xf>
    <xf numFmtId="0" fontId="27" fillId="0" borderId="0" xfId="0" applyFont="1" applyAlignment="1">
      <alignment horizontal="center"/>
    </xf>
    <xf numFmtId="49" fontId="13" fillId="25" borderId="131" xfId="0" quotePrefix="1" applyNumberFormat="1" applyFont="1" applyFill="1" applyBorder="1" applyAlignment="1">
      <alignment horizontal="center" vertical="center" wrapText="1"/>
    </xf>
    <xf numFmtId="49" fontId="13" fillId="25" borderId="125" xfId="0" applyNumberFormat="1" applyFont="1" applyFill="1" applyBorder="1" applyAlignment="1">
      <alignment horizontal="center" vertical="center" wrapText="1"/>
    </xf>
    <xf numFmtId="49" fontId="13" fillId="25" borderId="120" xfId="0" applyNumberFormat="1" applyFont="1" applyFill="1" applyBorder="1" applyAlignment="1">
      <alignment horizontal="center" vertical="center" wrapText="1"/>
    </xf>
    <xf numFmtId="166" fontId="13" fillId="25" borderId="205" xfId="0" applyNumberFormat="1" applyFont="1" applyFill="1" applyBorder="1" applyAlignment="1">
      <alignment horizontal="center" vertical="center"/>
    </xf>
    <xf numFmtId="166" fontId="13" fillId="25" borderId="165" xfId="0" applyNumberFormat="1" applyFont="1" applyFill="1" applyBorder="1" applyAlignment="1">
      <alignment horizontal="center" vertical="center"/>
    </xf>
    <xf numFmtId="166" fontId="13" fillId="25" borderId="206" xfId="0" applyNumberFormat="1" applyFont="1" applyFill="1" applyBorder="1" applyAlignment="1">
      <alignment horizontal="center" vertical="center"/>
    </xf>
    <xf numFmtId="1" fontId="13" fillId="25" borderId="0" xfId="0" applyNumberFormat="1" applyFont="1" applyFill="1" applyAlignment="1">
      <alignment horizontal="left" vertical="center" wrapText="1"/>
    </xf>
    <xf numFmtId="1" fontId="13" fillId="25" borderId="154" xfId="0" applyNumberFormat="1" applyFont="1" applyFill="1" applyBorder="1" applyAlignment="1">
      <alignment horizontal="left" vertical="center" wrapText="1"/>
    </xf>
    <xf numFmtId="49" fontId="15" fillId="30" borderId="281" xfId="0" applyNumberFormat="1" applyFont="1" applyFill="1" applyBorder="1" applyAlignment="1">
      <alignment horizontal="center" vertical="top"/>
    </xf>
    <xf numFmtId="49" fontId="15" fillId="30" borderId="282" xfId="0" applyNumberFormat="1" applyFont="1" applyFill="1" applyBorder="1" applyAlignment="1">
      <alignment horizontal="center" vertical="top"/>
    </xf>
    <xf numFmtId="49" fontId="15" fillId="30" borderId="190" xfId="0" applyNumberFormat="1" applyFont="1" applyFill="1" applyBorder="1" applyAlignment="1">
      <alignment horizontal="center" vertical="top"/>
    </xf>
    <xf numFmtId="1" fontId="28" fillId="0" borderId="54" xfId="0" quotePrefix="1" applyNumberFormat="1" applyFont="1" applyBorder="1" applyAlignment="1">
      <alignment horizontal="center" vertical="center" wrapText="1"/>
    </xf>
    <xf numFmtId="1" fontId="13" fillId="0" borderId="64" xfId="0" quotePrefix="1" applyNumberFormat="1" applyFont="1" applyBorder="1" applyAlignment="1">
      <alignment horizontal="center" vertical="center" wrapText="1"/>
    </xf>
    <xf numFmtId="49" fontId="15" fillId="29" borderId="5" xfId="0" applyNumberFormat="1" applyFont="1" applyFill="1" applyBorder="1" applyAlignment="1">
      <alignment horizontal="center" vertical="top"/>
    </xf>
    <xf numFmtId="49" fontId="15" fillId="29" borderId="17" xfId="0" applyNumberFormat="1" applyFont="1" applyFill="1" applyBorder="1" applyAlignment="1">
      <alignment horizontal="center" vertical="top"/>
    </xf>
    <xf numFmtId="166" fontId="14" fillId="0" borderId="26" xfId="0" applyNumberFormat="1" applyFont="1" applyBorder="1" applyAlignment="1">
      <alignment horizontal="left" vertical="top" wrapText="1"/>
    </xf>
    <xf numFmtId="49" fontId="15" fillId="30" borderId="249" xfId="0" applyNumberFormat="1" applyFont="1" applyFill="1" applyBorder="1" applyAlignment="1">
      <alignment horizontal="center" vertical="top"/>
    </xf>
    <xf numFmtId="49" fontId="15" fillId="30" borderId="283" xfId="0" applyNumberFormat="1" applyFont="1" applyFill="1" applyBorder="1" applyAlignment="1">
      <alignment horizontal="center" vertical="top"/>
    </xf>
    <xf numFmtId="0" fontId="14" fillId="25" borderId="70" xfId="0" applyFont="1" applyFill="1" applyBorder="1" applyAlignment="1">
      <alignment horizontal="left" vertical="center" wrapText="1"/>
    </xf>
    <xf numFmtId="166" fontId="13" fillId="25" borderId="175" xfId="0" applyNumberFormat="1" applyFont="1" applyFill="1" applyBorder="1" applyAlignment="1">
      <alignment horizontal="center" vertical="center"/>
    </xf>
    <xf numFmtId="166" fontId="13" fillId="25" borderId="153" xfId="0" applyNumberFormat="1" applyFont="1" applyFill="1" applyBorder="1" applyAlignment="1">
      <alignment horizontal="center" vertical="center"/>
    </xf>
    <xf numFmtId="49" fontId="28" fillId="0" borderId="136" xfId="0" quotePrefix="1" applyNumberFormat="1" applyFont="1" applyBorder="1" applyAlignment="1">
      <alignment horizontal="center" vertical="center" wrapText="1"/>
    </xf>
    <xf numFmtId="49" fontId="13" fillId="0" borderId="136" xfId="0" quotePrefix="1" applyNumberFormat="1" applyFont="1" applyBorder="1" applyAlignment="1">
      <alignment horizontal="center" vertical="center" wrapText="1"/>
    </xf>
    <xf numFmtId="166" fontId="13" fillId="25" borderId="136" xfId="0" applyNumberFormat="1" applyFont="1" applyFill="1" applyBorder="1" applyAlignment="1">
      <alignment horizontal="center" vertical="center"/>
    </xf>
    <xf numFmtId="166" fontId="13" fillId="25" borderId="120" xfId="0" applyNumberFormat="1" applyFont="1" applyFill="1" applyBorder="1" applyAlignment="1">
      <alignment horizontal="center" vertical="center"/>
    </xf>
    <xf numFmtId="166" fontId="29" fillId="25" borderId="0" xfId="0" applyNumberFormat="1" applyFont="1" applyFill="1" applyAlignment="1">
      <alignment horizontal="center" vertical="center"/>
    </xf>
    <xf numFmtId="0" fontId="16" fillId="0" borderId="138" xfId="0" applyFont="1" applyBorder="1" applyAlignment="1">
      <alignment horizontal="left" vertical="center" wrapText="1"/>
    </xf>
    <xf numFmtId="0" fontId="16" fillId="0" borderId="187" xfId="0" applyFont="1" applyBorder="1" applyAlignment="1">
      <alignment horizontal="left" vertical="center" wrapText="1"/>
    </xf>
    <xf numFmtId="49" fontId="15" fillId="0" borderId="141" xfId="0" applyNumberFormat="1" applyFont="1" applyBorder="1" applyAlignment="1">
      <alignment horizontal="center" vertical="top"/>
    </xf>
    <xf numFmtId="49" fontId="15" fillId="0" borderId="142" xfId="0" applyNumberFormat="1" applyFont="1" applyBorder="1" applyAlignment="1">
      <alignment horizontal="center" vertical="top"/>
    </xf>
    <xf numFmtId="49" fontId="15" fillId="0" borderId="149" xfId="0" applyNumberFormat="1" applyFont="1" applyBorder="1" applyAlignment="1">
      <alignment horizontal="center" vertical="top"/>
    </xf>
    <xf numFmtId="49" fontId="15" fillId="29" borderId="141" xfId="0" applyNumberFormat="1" applyFont="1" applyFill="1" applyBorder="1" applyAlignment="1">
      <alignment horizontal="center" vertical="top"/>
    </xf>
    <xf numFmtId="49" fontId="15" fillId="29" borderId="179" xfId="0" applyNumberFormat="1" applyFont="1" applyFill="1" applyBorder="1" applyAlignment="1">
      <alignment horizontal="center" vertical="top"/>
    </xf>
    <xf numFmtId="49" fontId="15" fillId="29" borderId="142" xfId="0" applyNumberFormat="1" applyFont="1" applyFill="1" applyBorder="1" applyAlignment="1">
      <alignment horizontal="center" vertical="top"/>
    </xf>
    <xf numFmtId="49" fontId="15" fillId="29" borderId="149" xfId="0" applyNumberFormat="1" applyFont="1" applyFill="1" applyBorder="1" applyAlignment="1">
      <alignment horizontal="center" vertical="top"/>
    </xf>
    <xf numFmtId="49" fontId="15" fillId="29" borderId="143" xfId="0" applyNumberFormat="1" applyFont="1" applyFill="1" applyBorder="1" applyAlignment="1">
      <alignment horizontal="center" vertical="top"/>
    </xf>
    <xf numFmtId="1" fontId="14" fillId="25" borderId="131" xfId="0" applyNumberFormat="1" applyFont="1" applyFill="1" applyBorder="1" applyAlignment="1">
      <alignment horizontal="left" vertical="center" wrapText="1"/>
    </xf>
    <xf numFmtId="1" fontId="14" fillId="25" borderId="125" xfId="0" applyNumberFormat="1" applyFont="1" applyFill="1" applyBorder="1" applyAlignment="1">
      <alignment horizontal="left" vertical="center" wrapText="1"/>
    </xf>
    <xf numFmtId="1" fontId="14" fillId="25" borderId="162" xfId="0" applyNumberFormat="1" applyFont="1" applyFill="1" applyBorder="1" applyAlignment="1">
      <alignment horizontal="left" vertical="center" wrapText="1"/>
    </xf>
    <xf numFmtId="0" fontId="14" fillId="0" borderId="135" xfId="0" quotePrefix="1" applyFont="1" applyBorder="1" applyAlignment="1">
      <alignment horizontal="center" vertical="center" wrapText="1"/>
    </xf>
    <xf numFmtId="0" fontId="13" fillId="0" borderId="136" xfId="0" quotePrefix="1" applyFont="1" applyBorder="1" applyAlignment="1">
      <alignment horizontal="center" vertical="center" wrapText="1"/>
    </xf>
    <xf numFmtId="0" fontId="13" fillId="0" borderId="137" xfId="0" quotePrefix="1" applyFont="1" applyBorder="1" applyAlignment="1">
      <alignment horizontal="center" vertical="center" wrapText="1"/>
    </xf>
    <xf numFmtId="49" fontId="15" fillId="29" borderId="155" xfId="0" applyNumberFormat="1" applyFont="1" applyFill="1" applyBorder="1" applyAlignment="1">
      <alignment horizontal="center" vertical="top"/>
    </xf>
    <xf numFmtId="49" fontId="15" fillId="29" borderId="7" xfId="0" applyNumberFormat="1" applyFont="1" applyFill="1" applyBorder="1" applyAlignment="1">
      <alignment horizontal="center" vertical="top"/>
    </xf>
    <xf numFmtId="166" fontId="15" fillId="0" borderId="155" xfId="0" applyNumberFormat="1" applyFont="1" applyBorder="1" applyAlignment="1">
      <alignment horizontal="center" vertical="top" wrapText="1"/>
    </xf>
    <xf numFmtId="166" fontId="15" fillId="0" borderId="7" xfId="0" applyNumberFormat="1" applyFont="1" applyBorder="1" applyAlignment="1">
      <alignment horizontal="center" vertical="top" wrapText="1"/>
    </xf>
    <xf numFmtId="49" fontId="15" fillId="30" borderId="52" xfId="0" applyNumberFormat="1" applyFont="1" applyFill="1" applyBorder="1" applyAlignment="1">
      <alignment horizontal="center" vertical="top"/>
    </xf>
    <xf numFmtId="166" fontId="15" fillId="0" borderId="13" xfId="0" quotePrefix="1" applyNumberFormat="1" applyFont="1" applyBorder="1" applyAlignment="1">
      <alignment horizontal="center" vertical="top" wrapText="1"/>
    </xf>
    <xf numFmtId="166" fontId="15" fillId="0" borderId="13" xfId="0" applyNumberFormat="1" applyFont="1" applyBorder="1" applyAlignment="1">
      <alignment horizontal="center" vertical="top" wrapText="1"/>
    </xf>
    <xf numFmtId="166" fontId="20" fillId="0" borderId="39" xfId="0" applyNumberFormat="1" applyFont="1" applyBorder="1" applyAlignment="1">
      <alignment horizontal="left" vertical="top" wrapText="1"/>
    </xf>
    <xf numFmtId="166" fontId="20" fillId="0" borderId="79" xfId="0" applyNumberFormat="1" applyFont="1" applyBorder="1" applyAlignment="1">
      <alignment horizontal="left" vertical="top" wrapText="1"/>
    </xf>
    <xf numFmtId="0" fontId="20" fillId="0" borderId="32" xfId="0" applyFont="1" applyBorder="1" applyAlignment="1">
      <alignment horizontal="left" vertical="center" wrapText="1"/>
    </xf>
    <xf numFmtId="0" fontId="20" fillId="0" borderId="33" xfId="0" applyFont="1" applyBorder="1" applyAlignment="1">
      <alignment horizontal="left" vertical="center" wrapText="1"/>
    </xf>
    <xf numFmtId="49" fontId="15" fillId="30" borderId="128" xfId="0" applyNumberFormat="1" applyFont="1" applyFill="1" applyBorder="1" applyAlignment="1">
      <alignment horizontal="center" vertical="top"/>
    </xf>
    <xf numFmtId="49" fontId="15" fillId="29" borderId="137" xfId="0" applyNumberFormat="1" applyFont="1" applyFill="1" applyBorder="1" applyAlignment="1">
      <alignment horizontal="center" vertical="top"/>
    </xf>
    <xf numFmtId="166" fontId="15" fillId="29" borderId="115" xfId="0" applyNumberFormat="1" applyFont="1" applyFill="1" applyBorder="1" applyAlignment="1">
      <alignment horizontal="right" vertical="top"/>
    </xf>
    <xf numFmtId="166" fontId="15" fillId="29" borderId="111" xfId="0" applyNumberFormat="1" applyFont="1" applyFill="1" applyBorder="1" applyAlignment="1">
      <alignment horizontal="right" vertical="top"/>
    </xf>
    <xf numFmtId="166" fontId="15" fillId="29" borderId="116" xfId="0" applyNumberFormat="1" applyFont="1" applyFill="1" applyBorder="1" applyAlignment="1">
      <alignment horizontal="right" vertical="top"/>
    </xf>
    <xf numFmtId="166" fontId="15" fillId="29" borderId="109" xfId="0" applyNumberFormat="1" applyFont="1" applyFill="1" applyBorder="1" applyAlignment="1">
      <alignment horizontal="right" vertical="top"/>
    </xf>
    <xf numFmtId="1" fontId="20" fillId="25" borderId="59" xfId="0" applyNumberFormat="1" applyFont="1" applyFill="1" applyBorder="1" applyAlignment="1">
      <alignment horizontal="left" vertical="center" wrapText="1"/>
    </xf>
    <xf numFmtId="1" fontId="20" fillId="25" borderId="49" xfId="0" applyNumberFormat="1" applyFont="1" applyFill="1" applyBorder="1" applyAlignment="1">
      <alignment horizontal="left" vertical="center" wrapText="1"/>
    </xf>
    <xf numFmtId="2" fontId="15" fillId="30" borderId="51" xfId="0" quotePrefix="1" applyNumberFormat="1" applyFont="1" applyFill="1" applyBorder="1" applyAlignment="1">
      <alignment horizontal="center" vertical="top"/>
    </xf>
    <xf numFmtId="2" fontId="15" fillId="30" borderId="52" xfId="0" applyNumberFormat="1" applyFont="1" applyFill="1" applyBorder="1" applyAlignment="1">
      <alignment horizontal="center" vertical="top"/>
    </xf>
    <xf numFmtId="1" fontId="15" fillId="0" borderId="13" xfId="0" quotePrefix="1" applyNumberFormat="1" applyFont="1" applyBorder="1" applyAlignment="1">
      <alignment horizontal="center" vertical="top" wrapText="1"/>
    </xf>
    <xf numFmtId="1" fontId="15" fillId="0" borderId="13" xfId="0" applyNumberFormat="1" applyFont="1" applyBorder="1" applyAlignment="1">
      <alignment horizontal="center" vertical="top" wrapText="1"/>
    </xf>
    <xf numFmtId="1" fontId="20" fillId="25" borderId="70" xfId="0" applyNumberFormat="1" applyFont="1" applyFill="1" applyBorder="1" applyAlignment="1">
      <alignment horizontal="left" vertical="center" wrapText="1"/>
    </xf>
    <xf numFmtId="0" fontId="14" fillId="25" borderId="32" xfId="0" quotePrefix="1" applyFont="1" applyFill="1" applyBorder="1" applyAlignment="1">
      <alignment horizontal="center" vertical="center" wrapText="1"/>
    </xf>
    <xf numFmtId="0" fontId="20" fillId="25" borderId="34" xfId="0" applyFont="1" applyFill="1" applyBorder="1" applyAlignment="1">
      <alignment horizontal="center" vertical="center" wrapText="1"/>
    </xf>
    <xf numFmtId="166" fontId="14" fillId="0" borderId="59" xfId="0" quotePrefix="1" applyNumberFormat="1" applyFont="1" applyBorder="1" applyAlignment="1">
      <alignment horizontal="center" vertical="center" wrapText="1"/>
    </xf>
    <xf numFmtId="166" fontId="20" fillId="0" borderId="34" xfId="0" applyNumberFormat="1" applyFont="1" applyBorder="1" applyAlignment="1">
      <alignment horizontal="center" vertical="center" wrapText="1"/>
    </xf>
    <xf numFmtId="2" fontId="15" fillId="29" borderId="9" xfId="0" quotePrefix="1" applyNumberFormat="1" applyFont="1" applyFill="1" applyBorder="1" applyAlignment="1">
      <alignment horizontal="center" vertical="top"/>
    </xf>
    <xf numFmtId="2" fontId="15" fillId="29" borderId="13" xfId="0" applyNumberFormat="1" applyFont="1" applyFill="1" applyBorder="1" applyAlignment="1">
      <alignment horizontal="center" vertical="top"/>
    </xf>
    <xf numFmtId="0" fontId="14" fillId="0" borderId="199" xfId="0" applyFont="1" applyBorder="1" applyAlignment="1">
      <alignment horizontal="left" vertical="top" wrapText="1"/>
    </xf>
    <xf numFmtId="0" fontId="14" fillId="0" borderId="183" xfId="0" applyFont="1" applyBorder="1" applyAlignment="1">
      <alignment horizontal="left" vertical="top" wrapText="1"/>
    </xf>
    <xf numFmtId="2" fontId="15" fillId="0" borderId="176" xfId="0" applyNumberFormat="1" applyFont="1" applyBorder="1" applyAlignment="1">
      <alignment horizontal="center" vertical="top"/>
    </xf>
    <xf numFmtId="2" fontId="15" fillId="0" borderId="138" xfId="0" applyNumberFormat="1" applyFont="1" applyBorder="1" applyAlignment="1">
      <alignment horizontal="center" vertical="top"/>
    </xf>
    <xf numFmtId="1" fontId="14" fillId="25" borderId="135" xfId="0" applyNumberFormat="1" applyFont="1" applyFill="1" applyBorder="1" applyAlignment="1">
      <alignment horizontal="left" vertical="center" wrapText="1"/>
    </xf>
    <xf numFmtId="1" fontId="14" fillId="25" borderId="136" xfId="0" applyNumberFormat="1" applyFont="1" applyFill="1" applyBorder="1" applyAlignment="1">
      <alignment horizontal="left" vertical="center" wrapText="1"/>
    </xf>
    <xf numFmtId="1" fontId="14" fillId="25" borderId="0" xfId="0" applyNumberFormat="1" applyFont="1" applyFill="1" applyAlignment="1">
      <alignment horizontal="left" vertical="center" wrapText="1"/>
    </xf>
    <xf numFmtId="166" fontId="20" fillId="25" borderId="241" xfId="0" applyNumberFormat="1" applyFont="1" applyFill="1" applyBorder="1" applyAlignment="1">
      <alignment horizontal="center" vertical="center" wrapText="1"/>
    </xf>
    <xf numFmtId="166" fontId="20" fillId="25" borderId="242" xfId="0" applyNumberFormat="1" applyFont="1" applyFill="1" applyBorder="1" applyAlignment="1">
      <alignment horizontal="center" vertical="center" wrapText="1"/>
    </xf>
    <xf numFmtId="2" fontId="14" fillId="0" borderId="240" xfId="0" applyNumberFormat="1" applyFont="1" applyBorder="1" applyAlignment="1">
      <alignment horizontal="center" vertical="center"/>
    </xf>
    <xf numFmtId="2" fontId="14" fillId="0" borderId="233" xfId="0" applyNumberFormat="1" applyFont="1" applyBorder="1" applyAlignment="1">
      <alignment horizontal="center" vertical="center"/>
    </xf>
    <xf numFmtId="2" fontId="14" fillId="0" borderId="165" xfId="0" applyNumberFormat="1" applyFont="1" applyBorder="1" applyAlignment="1">
      <alignment horizontal="center" vertical="center"/>
    </xf>
    <xf numFmtId="2" fontId="14" fillId="0" borderId="403" xfId="0" applyNumberFormat="1" applyFont="1" applyBorder="1" applyAlignment="1">
      <alignment horizontal="center" vertical="center"/>
    </xf>
    <xf numFmtId="2" fontId="14" fillId="0" borderId="70" xfId="0" applyNumberFormat="1" applyFont="1" applyBorder="1" applyAlignment="1">
      <alignment horizontal="center" vertical="center"/>
    </xf>
    <xf numFmtId="2" fontId="14" fillId="0" borderId="49" xfId="0" applyNumberFormat="1" applyFont="1" applyBorder="1" applyAlignment="1">
      <alignment horizontal="center" vertical="center"/>
    </xf>
    <xf numFmtId="1" fontId="28" fillId="0" borderId="32" xfId="0" quotePrefix="1" applyNumberFormat="1" applyFont="1" applyBorder="1" applyAlignment="1">
      <alignment horizontal="center" vertical="center" wrapText="1"/>
    </xf>
    <xf numFmtId="1" fontId="28" fillId="0" borderId="33" xfId="0" quotePrefix="1" applyNumberFormat="1" applyFont="1" applyBorder="1" applyAlignment="1">
      <alignment horizontal="center" vertical="center" wrapText="1"/>
    </xf>
    <xf numFmtId="166" fontId="15" fillId="29" borderId="123" xfId="0" applyNumberFormat="1" applyFont="1" applyFill="1" applyBorder="1" applyAlignment="1">
      <alignment horizontal="left" vertical="top" wrapText="1"/>
    </xf>
    <xf numFmtId="166" fontId="15" fillId="29" borderId="171" xfId="0" applyNumberFormat="1" applyFont="1" applyFill="1" applyBorder="1" applyAlignment="1">
      <alignment horizontal="left" vertical="top" wrapText="1"/>
    </xf>
    <xf numFmtId="166" fontId="15" fillId="29" borderId="251" xfId="0" applyNumberFormat="1" applyFont="1" applyFill="1" applyBorder="1" applyAlignment="1">
      <alignment horizontal="left" vertical="top" wrapText="1"/>
    </xf>
    <xf numFmtId="166" fontId="13" fillId="25" borderId="157" xfId="0" applyNumberFormat="1" applyFont="1" applyFill="1" applyBorder="1" applyAlignment="1">
      <alignment horizontal="center" vertical="center" wrapText="1"/>
    </xf>
    <xf numFmtId="166" fontId="13" fillId="25" borderId="49" xfId="0" applyNumberFormat="1" applyFont="1" applyFill="1" applyBorder="1" applyAlignment="1">
      <alignment horizontal="center" vertical="center" wrapText="1"/>
    </xf>
    <xf numFmtId="0" fontId="14" fillId="0" borderId="131" xfId="0" quotePrefix="1" applyFont="1" applyBorder="1" applyAlignment="1">
      <alignment horizontal="center" vertical="center" wrapText="1"/>
    </xf>
    <xf numFmtId="0" fontId="20" fillId="0" borderId="120" xfId="0" applyFont="1" applyBorder="1" applyAlignment="1">
      <alignment horizontal="center" vertical="center" wrapText="1"/>
    </xf>
    <xf numFmtId="49" fontId="20" fillId="0" borderId="59" xfId="0" applyNumberFormat="1" applyFont="1" applyBorder="1" applyAlignment="1">
      <alignment horizontal="left" vertical="center" wrapText="1"/>
    </xf>
    <xf numFmtId="1" fontId="24" fillId="25" borderId="70" xfId="0" applyNumberFormat="1" applyFont="1" applyFill="1" applyBorder="1" applyAlignment="1">
      <alignment horizontal="left" vertical="center" wrapText="1"/>
    </xf>
    <xf numFmtId="1" fontId="24" fillId="25" borderId="59" xfId="0" applyNumberFormat="1" applyFont="1" applyFill="1" applyBorder="1" applyAlignment="1">
      <alignment horizontal="left" vertical="center" wrapText="1"/>
    </xf>
    <xf numFmtId="1" fontId="24" fillId="25" borderId="49" xfId="0" applyNumberFormat="1" applyFont="1" applyFill="1" applyBorder="1" applyAlignment="1">
      <alignment horizontal="left" vertical="center" wrapText="1"/>
    </xf>
    <xf numFmtId="1" fontId="40" fillId="0" borderId="70" xfId="0" quotePrefix="1" applyNumberFormat="1" applyFont="1" applyBorder="1" applyAlignment="1">
      <alignment horizontal="center" vertical="center" wrapText="1"/>
    </xf>
    <xf numFmtId="1" fontId="40" fillId="0" borderId="59" xfId="0" quotePrefix="1" applyNumberFormat="1" applyFont="1" applyBorder="1" applyAlignment="1">
      <alignment horizontal="center" vertical="center" wrapText="1"/>
    </xf>
    <xf numFmtId="1" fontId="40" fillId="0" borderId="49" xfId="0" quotePrefix="1" applyNumberFormat="1" applyFont="1" applyBorder="1" applyAlignment="1">
      <alignment horizontal="center" vertical="center" wrapText="1"/>
    </xf>
    <xf numFmtId="166" fontId="13" fillId="25" borderId="33" xfId="0" applyNumberFormat="1" applyFont="1" applyFill="1" applyBorder="1" applyAlignment="1">
      <alignment horizontal="center" vertical="center"/>
    </xf>
    <xf numFmtId="166" fontId="13" fillId="25" borderId="34" xfId="0" applyNumberFormat="1" applyFont="1" applyFill="1" applyBorder="1" applyAlignment="1">
      <alignment horizontal="center" vertical="center"/>
    </xf>
    <xf numFmtId="1" fontId="40" fillId="0" borderId="0" xfId="0" quotePrefix="1" applyNumberFormat="1" applyFont="1" applyAlignment="1">
      <alignment horizontal="center" vertical="center" wrapText="1"/>
    </xf>
    <xf numFmtId="1" fontId="40" fillId="0" borderId="86" xfId="0" quotePrefix="1" applyNumberFormat="1" applyFont="1" applyBorder="1" applyAlignment="1">
      <alignment horizontal="center" vertical="center" wrapText="1"/>
    </xf>
    <xf numFmtId="1" fontId="24" fillId="25" borderId="221" xfId="0" applyNumberFormat="1" applyFont="1" applyFill="1" applyBorder="1" applyAlignment="1">
      <alignment horizontal="left" vertical="center" wrapText="1"/>
    </xf>
    <xf numFmtId="1" fontId="24" fillId="25" borderId="98" xfId="0" applyNumberFormat="1" applyFont="1" applyFill="1" applyBorder="1" applyAlignment="1">
      <alignment horizontal="left" vertical="center" wrapText="1"/>
    </xf>
    <xf numFmtId="1" fontId="24" fillId="25" borderId="450" xfId="0" applyNumberFormat="1" applyFont="1" applyFill="1" applyBorder="1" applyAlignment="1">
      <alignment horizontal="center" vertical="center" wrapText="1"/>
    </xf>
    <xf numFmtId="1" fontId="24" fillId="25" borderId="451" xfId="0" applyNumberFormat="1" applyFont="1" applyFill="1" applyBorder="1" applyAlignment="1">
      <alignment horizontal="center" vertical="center" wrapText="1"/>
    </xf>
    <xf numFmtId="49" fontId="16" fillId="25" borderId="70" xfId="0" applyNumberFormat="1" applyFont="1" applyFill="1" applyBorder="1" applyAlignment="1">
      <alignment horizontal="center" vertical="center"/>
    </xf>
    <xf numFmtId="49" fontId="16" fillId="25" borderId="59" xfId="0" applyNumberFormat="1" applyFont="1" applyFill="1" applyBorder="1" applyAlignment="1">
      <alignment horizontal="center" vertical="center"/>
    </xf>
    <xf numFmtId="49" fontId="16" fillId="25" borderId="49" xfId="0" applyNumberFormat="1" applyFont="1" applyFill="1" applyBorder="1" applyAlignment="1">
      <alignment horizontal="center" vertical="center"/>
    </xf>
    <xf numFmtId="49" fontId="16" fillId="25" borderId="70" xfId="0" applyNumberFormat="1" applyFont="1" applyFill="1" applyBorder="1" applyAlignment="1">
      <alignment horizontal="left" vertical="center" wrapText="1"/>
    </xf>
    <xf numFmtId="49" fontId="16" fillId="25" borderId="59" xfId="0" applyNumberFormat="1" applyFont="1" applyFill="1" applyBorder="1" applyAlignment="1">
      <alignment horizontal="left" vertical="center" wrapText="1"/>
    </xf>
    <xf numFmtId="49" fontId="16" fillId="25" borderId="49" xfId="0" applyNumberFormat="1" applyFont="1" applyFill="1" applyBorder="1" applyAlignment="1">
      <alignment horizontal="left" vertical="center" wrapText="1"/>
    </xf>
    <xf numFmtId="49" fontId="16" fillId="25" borderId="32" xfId="0" applyNumberFormat="1" applyFont="1" applyFill="1" applyBorder="1" applyAlignment="1">
      <alignment horizontal="center" vertical="center"/>
    </xf>
    <xf numFmtId="49" fontId="16" fillId="25" borderId="33" xfId="0" applyNumberFormat="1" applyFont="1" applyFill="1" applyBorder="1" applyAlignment="1">
      <alignment horizontal="center" vertical="center"/>
    </xf>
    <xf numFmtId="49" fontId="17" fillId="30" borderId="70" xfId="0" applyNumberFormat="1" applyFont="1" applyFill="1" applyBorder="1" applyAlignment="1">
      <alignment horizontal="center" vertical="top"/>
    </xf>
    <xf numFmtId="49" fontId="17" fillId="30" borderId="59" xfId="0" applyNumberFormat="1" applyFont="1" applyFill="1" applyBorder="1" applyAlignment="1">
      <alignment horizontal="center" vertical="top"/>
    </xf>
    <xf numFmtId="49" fontId="17" fillId="30" borderId="49" xfId="0" applyNumberFormat="1" applyFont="1" applyFill="1" applyBorder="1" applyAlignment="1">
      <alignment horizontal="center" vertical="top"/>
    </xf>
    <xf numFmtId="49" fontId="17" fillId="29" borderId="135" xfId="0" applyNumberFormat="1" applyFont="1" applyFill="1" applyBorder="1" applyAlignment="1">
      <alignment horizontal="center" vertical="top"/>
    </xf>
    <xf numFmtId="49" fontId="17" fillId="29" borderId="136" xfId="0" applyNumberFormat="1" applyFont="1" applyFill="1" applyBorder="1" applyAlignment="1">
      <alignment horizontal="center" vertical="top"/>
    </xf>
    <xf numFmtId="49" fontId="17" fillId="29" borderId="137" xfId="0" applyNumberFormat="1" applyFont="1" applyFill="1" applyBorder="1" applyAlignment="1">
      <alignment horizontal="center" vertical="top"/>
    </xf>
    <xf numFmtId="49" fontId="17" fillId="25" borderId="70" xfId="0" applyNumberFormat="1" applyFont="1" applyFill="1" applyBorder="1" applyAlignment="1">
      <alignment horizontal="center" vertical="top"/>
    </xf>
    <xf numFmtId="49" fontId="17" fillId="25" borderId="59" xfId="0" applyNumberFormat="1" applyFont="1" applyFill="1" applyBorder="1" applyAlignment="1">
      <alignment horizontal="center" vertical="top"/>
    </xf>
    <xf numFmtId="49" fontId="17" fillId="25" borderId="49" xfId="0" applyNumberFormat="1" applyFont="1" applyFill="1" applyBorder="1" applyAlignment="1">
      <alignment horizontal="center" vertical="top"/>
    </xf>
    <xf numFmtId="49" fontId="16" fillId="25" borderId="70" xfId="0" applyNumberFormat="1" applyFont="1" applyFill="1" applyBorder="1" applyAlignment="1">
      <alignment horizontal="left" vertical="top" wrapText="1"/>
    </xf>
    <xf numFmtId="49" fontId="16" fillId="25" borderId="59" xfId="0" applyNumberFormat="1" applyFont="1" applyFill="1" applyBorder="1" applyAlignment="1">
      <alignment horizontal="left" vertical="top" wrapText="1"/>
    </xf>
    <xf numFmtId="49" fontId="16" fillId="25" borderId="49" xfId="0" applyNumberFormat="1" applyFont="1" applyFill="1" applyBorder="1" applyAlignment="1">
      <alignment horizontal="left" vertical="top" wrapText="1"/>
    </xf>
    <xf numFmtId="0" fontId="14" fillId="25" borderId="423" xfId="0" applyFont="1" applyFill="1" applyBorder="1" applyAlignment="1">
      <alignment horizontal="center" vertical="center" wrapText="1"/>
    </xf>
    <xf numFmtId="0" fontId="14" fillId="25" borderId="59" xfId="0" applyFont="1" applyFill="1" applyBorder="1" applyAlignment="1">
      <alignment horizontal="center" vertical="center" wrapText="1"/>
    </xf>
    <xf numFmtId="0" fontId="14" fillId="25" borderId="49" xfId="0" applyFont="1" applyFill="1" applyBorder="1" applyAlignment="1">
      <alignment horizontal="center" vertical="center" wrapText="1"/>
    </xf>
    <xf numFmtId="0" fontId="16" fillId="25" borderId="12" xfId="0" applyFont="1" applyFill="1" applyBorder="1" applyAlignment="1">
      <alignment horizontal="left" vertical="top" wrapText="1"/>
    </xf>
    <xf numFmtId="0" fontId="16" fillId="25" borderId="26" xfId="0" applyFont="1" applyFill="1" applyBorder="1" applyAlignment="1">
      <alignment horizontal="left" vertical="top" wrapText="1"/>
    </xf>
    <xf numFmtId="0" fontId="14" fillId="25" borderId="50" xfId="0" quotePrefix="1" applyFont="1" applyFill="1" applyBorder="1" applyAlignment="1">
      <alignment horizontal="center" vertical="center"/>
    </xf>
    <xf numFmtId="0" fontId="14" fillId="25" borderId="80" xfId="0" quotePrefix="1" applyFont="1" applyFill="1" applyBorder="1" applyAlignment="1">
      <alignment horizontal="center" vertical="center"/>
    </xf>
    <xf numFmtId="0" fontId="14" fillId="25" borderId="33" xfId="0" quotePrefix="1" applyFont="1" applyFill="1" applyBorder="1" applyAlignment="1">
      <alignment horizontal="center" vertical="center"/>
    </xf>
    <xf numFmtId="0" fontId="13" fillId="25" borderId="378" xfId="0" quotePrefix="1" applyFont="1" applyFill="1" applyBorder="1" applyAlignment="1">
      <alignment horizontal="center" vertical="center"/>
    </xf>
    <xf numFmtId="0" fontId="13" fillId="25" borderId="59" xfId="0" quotePrefix="1" applyFont="1" applyFill="1" applyBorder="1" applyAlignment="1">
      <alignment horizontal="center" vertical="center"/>
    </xf>
    <xf numFmtId="0" fontId="13" fillId="25" borderId="70" xfId="0" quotePrefix="1" applyFont="1" applyFill="1" applyBorder="1" applyAlignment="1">
      <alignment horizontal="center" vertical="center"/>
    </xf>
    <xf numFmtId="0" fontId="13" fillId="25" borderId="70" xfId="0" applyFont="1" applyFill="1" applyBorder="1" applyAlignment="1">
      <alignment horizontal="center" vertical="center"/>
    </xf>
    <xf numFmtId="0" fontId="13" fillId="25" borderId="32" xfId="0" applyFont="1" applyFill="1" applyBorder="1" applyAlignment="1">
      <alignment horizontal="center" vertical="center"/>
    </xf>
    <xf numFmtId="0" fontId="13" fillId="25" borderId="58" xfId="0" applyFont="1" applyFill="1" applyBorder="1" applyAlignment="1">
      <alignment horizontal="center" vertical="center"/>
    </xf>
    <xf numFmtId="0" fontId="16" fillId="0" borderId="63" xfId="0" applyFont="1" applyBorder="1" applyAlignment="1">
      <alignment horizontal="center" vertical="center" wrapText="1"/>
    </xf>
    <xf numFmtId="0" fontId="16" fillId="0" borderId="121" xfId="0" applyFont="1" applyBorder="1" applyAlignment="1">
      <alignment horizontal="center" vertical="center" wrapText="1"/>
    </xf>
    <xf numFmtId="0" fontId="16" fillId="0" borderId="238" xfId="0" applyFont="1" applyBorder="1" applyAlignment="1">
      <alignment horizontal="center" vertical="center" wrapText="1"/>
    </xf>
    <xf numFmtId="0" fontId="16" fillId="0" borderId="0" xfId="0" quotePrefix="1" applyFont="1" applyAlignment="1">
      <alignment horizontal="center" vertical="center" wrapText="1"/>
    </xf>
    <xf numFmtId="49" fontId="17" fillId="41" borderId="70" xfId="0" applyNumberFormat="1" applyFont="1" applyFill="1" applyBorder="1" applyAlignment="1">
      <alignment horizontal="center" vertical="top"/>
    </xf>
    <xf numFmtId="49" fontId="17" fillId="41" borderId="59" xfId="0" applyNumberFormat="1" applyFont="1" applyFill="1" applyBorder="1" applyAlignment="1">
      <alignment horizontal="center" vertical="top"/>
    </xf>
    <xf numFmtId="49" fontId="17" fillId="41" borderId="49" xfId="0" applyNumberFormat="1" applyFont="1" applyFill="1" applyBorder="1" applyAlignment="1">
      <alignment horizontal="center" vertical="top"/>
    </xf>
    <xf numFmtId="49" fontId="17" fillId="42" borderId="70" xfId="0" applyNumberFormat="1" applyFont="1" applyFill="1" applyBorder="1" applyAlignment="1">
      <alignment horizontal="center" vertical="top"/>
    </xf>
    <xf numFmtId="49" fontId="17" fillId="42" borderId="59" xfId="0" applyNumberFormat="1" applyFont="1" applyFill="1" applyBorder="1" applyAlignment="1">
      <alignment horizontal="center" vertical="top"/>
    </xf>
    <xf numFmtId="49" fontId="17" fillId="42" borderId="49" xfId="0" applyNumberFormat="1" applyFont="1" applyFill="1" applyBorder="1" applyAlignment="1">
      <alignment horizontal="center" vertical="top"/>
    </xf>
    <xf numFmtId="49" fontId="17" fillId="25" borderId="70" xfId="34" quotePrefix="1" applyNumberFormat="1" applyFont="1" applyFill="1" applyBorder="1" applyAlignment="1">
      <alignment horizontal="center" vertical="top"/>
    </xf>
    <xf numFmtId="49" fontId="17" fillId="25" borderId="59" xfId="34" quotePrefix="1" applyNumberFormat="1" applyFont="1" applyFill="1" applyBorder="1" applyAlignment="1">
      <alignment horizontal="center" vertical="top"/>
    </xf>
    <xf numFmtId="49" fontId="17" fillId="25" borderId="49" xfId="34" quotePrefix="1" applyNumberFormat="1" applyFont="1" applyFill="1" applyBorder="1" applyAlignment="1">
      <alignment horizontal="center" vertical="top"/>
    </xf>
    <xf numFmtId="49" fontId="17" fillId="25" borderId="131" xfId="34" quotePrefix="1" applyNumberFormat="1" applyFont="1" applyFill="1" applyBorder="1" applyAlignment="1">
      <alignment horizontal="center" vertical="top"/>
    </xf>
    <xf numFmtId="0" fontId="13" fillId="25" borderId="121" xfId="0" applyFont="1" applyFill="1" applyBorder="1" applyAlignment="1">
      <alignment horizontal="left" vertical="top" wrapText="1"/>
    </xf>
    <xf numFmtId="0" fontId="16" fillId="0" borderId="131" xfId="0" applyFont="1" applyBorder="1" applyAlignment="1">
      <alignment horizontal="center" vertical="center" wrapText="1"/>
    </xf>
    <xf numFmtId="0" fontId="16" fillId="0" borderId="160" xfId="0" applyFont="1" applyBorder="1" applyAlignment="1">
      <alignment horizontal="left" vertical="center" wrapText="1"/>
    </xf>
    <xf numFmtId="0" fontId="16" fillId="0" borderId="153" xfId="0" applyFont="1" applyBorder="1" applyAlignment="1">
      <alignment horizontal="left" vertical="center" wrapText="1"/>
    </xf>
    <xf numFmtId="0" fontId="16" fillId="0" borderId="164" xfId="0" applyFont="1" applyBorder="1" applyAlignment="1">
      <alignment horizontal="left" vertical="center" wrapText="1"/>
    </xf>
    <xf numFmtId="0" fontId="16" fillId="25" borderId="32" xfId="0" applyFont="1" applyFill="1" applyBorder="1" applyAlignment="1">
      <alignment horizontal="center" vertical="center" wrapText="1"/>
    </xf>
    <xf numFmtId="0" fontId="16" fillId="25" borderId="33" xfId="0" applyFont="1" applyFill="1" applyBorder="1" applyAlignment="1">
      <alignment horizontal="center" vertical="center" wrapText="1"/>
    </xf>
    <xf numFmtId="0" fontId="16" fillId="25" borderId="34" xfId="0" applyFont="1" applyFill="1" applyBorder="1" applyAlignment="1">
      <alignment horizontal="center" vertical="center" wrapText="1"/>
    </xf>
    <xf numFmtId="49" fontId="17" fillId="30" borderId="203" xfId="0" applyNumberFormat="1" applyFont="1" applyFill="1" applyBorder="1" applyAlignment="1">
      <alignment horizontal="center" vertical="top"/>
    </xf>
    <xf numFmtId="49" fontId="17" fillId="30" borderId="33" xfId="0" applyNumberFormat="1" applyFont="1" applyFill="1" applyBorder="1" applyAlignment="1">
      <alignment horizontal="center" vertical="top"/>
    </xf>
    <xf numFmtId="49" fontId="18" fillId="30" borderId="58" xfId="0" applyNumberFormat="1" applyFont="1" applyFill="1" applyBorder="1" applyAlignment="1">
      <alignment horizontal="center" vertical="top"/>
    </xf>
    <xf numFmtId="0" fontId="14" fillId="0" borderId="0" xfId="0" applyFont="1" applyAlignment="1">
      <alignment horizontal="left" vertical="center" wrapText="1"/>
    </xf>
    <xf numFmtId="49" fontId="17" fillId="25" borderId="135" xfId="0" applyNumberFormat="1" applyFont="1" applyFill="1" applyBorder="1" applyAlignment="1">
      <alignment horizontal="center" vertical="top"/>
    </xf>
    <xf numFmtId="49" fontId="17" fillId="25" borderId="136" xfId="0" applyNumberFormat="1" applyFont="1" applyFill="1" applyBorder="1" applyAlignment="1">
      <alignment horizontal="center" vertical="top"/>
    </xf>
    <xf numFmtId="49" fontId="14" fillId="25" borderId="136" xfId="0" applyNumberFormat="1" applyFont="1" applyFill="1" applyBorder="1" applyAlignment="1">
      <alignment horizontal="left" vertical="top" wrapText="1"/>
    </xf>
    <xf numFmtId="49" fontId="16" fillId="25" borderId="136" xfId="0" applyNumberFormat="1" applyFont="1" applyFill="1" applyBorder="1" applyAlignment="1">
      <alignment horizontal="left" vertical="top" wrapText="1"/>
    </xf>
    <xf numFmtId="49" fontId="17" fillId="25" borderId="136" xfId="0" applyNumberFormat="1" applyFont="1" applyFill="1" applyBorder="1" applyAlignment="1">
      <alignment horizontal="center" vertical="center"/>
    </xf>
    <xf numFmtId="0" fontId="13" fillId="25" borderId="129" xfId="0" applyFont="1" applyFill="1" applyBorder="1" applyAlignment="1">
      <alignment horizontal="left" vertical="top" wrapText="1"/>
    </xf>
    <xf numFmtId="0" fontId="16" fillId="0" borderId="203" xfId="0" applyFont="1" applyBorder="1" applyAlignment="1">
      <alignment horizontal="center" vertical="center" wrapText="1"/>
    </xf>
    <xf numFmtId="0" fontId="16" fillId="0" borderId="169" xfId="0" applyFont="1" applyBorder="1" applyAlignment="1">
      <alignment horizontal="center" vertical="center" wrapText="1"/>
    </xf>
    <xf numFmtId="0" fontId="14" fillId="0" borderId="70" xfId="0" applyFont="1" applyBorder="1" applyAlignment="1">
      <alignment horizontal="left" vertical="top" wrapText="1"/>
    </xf>
    <xf numFmtId="0" fontId="14" fillId="0" borderId="49" xfId="0" applyFont="1" applyBorder="1" applyAlignment="1">
      <alignment horizontal="left" vertical="top" wrapText="1"/>
    </xf>
    <xf numFmtId="0" fontId="14" fillId="0" borderId="349" xfId="0" applyFont="1" applyBorder="1" applyAlignment="1">
      <alignment horizontal="left" vertical="center" wrapText="1"/>
    </xf>
    <xf numFmtId="0" fontId="14" fillId="0" borderId="81" xfId="0" applyFont="1" applyBorder="1" applyAlignment="1">
      <alignment horizontal="left" vertical="center" wrapText="1"/>
    </xf>
    <xf numFmtId="0" fontId="16" fillId="25" borderId="423" xfId="0" applyFont="1" applyFill="1" applyBorder="1" applyAlignment="1">
      <alignment vertical="center" wrapText="1"/>
    </xf>
    <xf numFmtId="0" fontId="16" fillId="25" borderId="49" xfId="0" applyFont="1" applyFill="1" applyBorder="1" applyAlignment="1">
      <alignment vertical="center" wrapText="1"/>
    </xf>
    <xf numFmtId="49" fontId="17" fillId="30" borderId="135" xfId="0" applyNumberFormat="1" applyFont="1" applyFill="1" applyBorder="1" applyAlignment="1">
      <alignment horizontal="center" vertical="top"/>
    </xf>
    <xf numFmtId="49" fontId="17" fillId="41" borderId="136" xfId="0" applyNumberFormat="1" applyFont="1" applyFill="1" applyBorder="1" applyAlignment="1">
      <alignment horizontal="center" vertical="top"/>
    </xf>
    <xf numFmtId="0" fontId="14" fillId="25" borderId="138" xfId="0" applyFont="1" applyFill="1" applyBorder="1" applyAlignment="1">
      <alignment vertical="center" wrapText="1"/>
    </xf>
    <xf numFmtId="0" fontId="14" fillId="25" borderId="176" xfId="0" applyFont="1" applyFill="1" applyBorder="1" applyAlignment="1">
      <alignment vertical="center" wrapText="1"/>
    </xf>
    <xf numFmtId="49" fontId="17" fillId="41" borderId="125" xfId="0" applyNumberFormat="1" applyFont="1" applyFill="1" applyBorder="1" applyAlignment="1">
      <alignment horizontal="center" vertical="top"/>
    </xf>
    <xf numFmtId="49" fontId="17" fillId="41" borderId="120" xfId="0" applyNumberFormat="1" applyFont="1" applyFill="1" applyBorder="1" applyAlignment="1">
      <alignment horizontal="center" vertical="top"/>
    </xf>
    <xf numFmtId="0" fontId="16" fillId="0" borderId="104" xfId="0" quotePrefix="1" applyFont="1" applyBorder="1" applyAlignment="1">
      <alignment horizontal="center" vertical="center" wrapText="1"/>
    </xf>
    <xf numFmtId="0" fontId="16" fillId="0" borderId="54" xfId="0" quotePrefix="1" applyFont="1" applyBorder="1" applyAlignment="1">
      <alignment horizontal="center" vertical="center" wrapText="1"/>
    </xf>
    <xf numFmtId="0" fontId="16" fillId="0" borderId="64" xfId="0" quotePrefix="1" applyFont="1" applyBorder="1" applyAlignment="1">
      <alignment horizontal="center" vertical="center" wrapText="1"/>
    </xf>
    <xf numFmtId="165" fontId="13" fillId="39" borderId="0" xfId="35" applyNumberFormat="1" applyFont="1" applyFill="1" applyAlignment="1">
      <alignment vertical="center" wrapText="1"/>
    </xf>
    <xf numFmtId="165" fontId="13" fillId="39" borderId="317" xfId="35" applyNumberFormat="1" applyFont="1" applyFill="1" applyBorder="1" applyAlignment="1">
      <alignment vertical="center" wrapText="1"/>
    </xf>
    <xf numFmtId="49" fontId="17" fillId="42" borderId="0" xfId="0" applyNumberFormat="1" applyFont="1" applyFill="1" applyAlignment="1">
      <alignment horizontal="center" vertical="top"/>
    </xf>
    <xf numFmtId="0" fontId="14" fillId="25" borderId="153" xfId="0" applyFont="1" applyFill="1" applyBorder="1" applyAlignment="1">
      <alignment vertical="center" wrapText="1"/>
    </xf>
    <xf numFmtId="0" fontId="14" fillId="25" borderId="0" xfId="0" applyFont="1" applyFill="1" applyAlignment="1">
      <alignment vertical="center" wrapText="1"/>
    </xf>
    <xf numFmtId="0" fontId="14" fillId="25" borderId="140" xfId="0" applyFont="1" applyFill="1" applyBorder="1" applyAlignment="1">
      <alignment horizontal="left" vertical="center" wrapText="1"/>
    </xf>
    <xf numFmtId="0" fontId="16" fillId="0" borderId="77" xfId="0" applyFont="1" applyBorder="1" applyAlignment="1">
      <alignment horizontal="center" vertical="center" wrapText="1"/>
    </xf>
    <xf numFmtId="0" fontId="14" fillId="0" borderId="309" xfId="0" applyFont="1" applyBorder="1" applyAlignment="1">
      <alignment horizontal="left" vertical="center" wrapText="1"/>
    </xf>
    <xf numFmtId="0" fontId="14" fillId="0" borderId="139" xfId="0" applyFont="1" applyBorder="1" applyAlignment="1">
      <alignment horizontal="left" vertical="center" wrapText="1"/>
    </xf>
    <xf numFmtId="0" fontId="14" fillId="0" borderId="311" xfId="0" applyFont="1" applyBorder="1" applyAlignment="1">
      <alignment horizontal="left" vertical="center" wrapText="1"/>
    </xf>
    <xf numFmtId="0" fontId="13" fillId="25" borderId="167" xfId="0" applyFont="1" applyFill="1" applyBorder="1" applyAlignment="1">
      <alignment horizontal="center" vertical="center" wrapText="1"/>
    </xf>
    <xf numFmtId="0" fontId="14" fillId="25" borderId="37" xfId="0" applyFont="1" applyFill="1" applyBorder="1" applyAlignment="1">
      <alignment horizontal="left" vertical="center" wrapText="1"/>
    </xf>
    <xf numFmtId="0" fontId="14" fillId="25" borderId="81" xfId="0" applyFont="1" applyFill="1" applyBorder="1" applyAlignment="1">
      <alignment horizontal="left" vertical="center" wrapText="1"/>
    </xf>
    <xf numFmtId="0" fontId="14" fillId="25" borderId="59" xfId="0" applyFont="1" applyFill="1" applyBorder="1" applyAlignment="1">
      <alignment horizontal="left" vertical="center" wrapText="1"/>
    </xf>
    <xf numFmtId="0" fontId="14" fillId="25" borderId="362" xfId="0" applyFont="1" applyFill="1" applyBorder="1" applyAlignment="1">
      <alignment horizontal="left" vertical="center" wrapText="1"/>
    </xf>
    <xf numFmtId="0" fontId="16" fillId="0" borderId="364" xfId="0" applyFont="1" applyBorder="1" applyAlignment="1">
      <alignment horizontal="left" vertical="center" wrapText="1"/>
    </xf>
    <xf numFmtId="0" fontId="16" fillId="0" borderId="362" xfId="0" applyFont="1" applyBorder="1" applyAlignment="1">
      <alignment horizontal="left" vertical="center" wrapText="1"/>
    </xf>
    <xf numFmtId="0" fontId="14" fillId="0" borderId="162" xfId="0" applyFont="1" applyBorder="1" applyAlignment="1">
      <alignment horizontal="left" vertical="center" wrapText="1"/>
    </xf>
    <xf numFmtId="0" fontId="14" fillId="0" borderId="158" xfId="0" applyFont="1" applyBorder="1" applyAlignment="1">
      <alignment horizontal="left" vertical="center" wrapText="1"/>
    </xf>
    <xf numFmtId="0" fontId="16" fillId="0" borderId="135" xfId="0" applyFont="1" applyBorder="1" applyAlignment="1">
      <alignment horizontal="left" vertical="center" wrapText="1"/>
    </xf>
    <xf numFmtId="0" fontId="16" fillId="0" borderId="189" xfId="0" quotePrefix="1" applyFont="1" applyBorder="1" applyAlignment="1">
      <alignment horizontal="center" vertical="center" wrapText="1"/>
    </xf>
    <xf numFmtId="0" fontId="16" fillId="0" borderId="222" xfId="0" applyFont="1" applyBorder="1" applyAlignment="1">
      <alignment horizontal="center" vertical="center" wrapText="1"/>
    </xf>
    <xf numFmtId="49" fontId="18" fillId="30" borderId="184" xfId="0" applyNumberFormat="1" applyFont="1" applyFill="1" applyBorder="1" applyAlignment="1">
      <alignment horizontal="center" vertical="top"/>
    </xf>
    <xf numFmtId="49" fontId="18" fillId="30" borderId="219" xfId="0" applyNumberFormat="1" applyFont="1" applyFill="1" applyBorder="1" applyAlignment="1">
      <alignment horizontal="center" vertical="top"/>
    </xf>
    <xf numFmtId="0" fontId="16" fillId="0" borderId="167" xfId="0" applyFont="1" applyBorder="1" applyAlignment="1">
      <alignment horizontal="center" vertical="center" wrapText="1"/>
    </xf>
    <xf numFmtId="0" fontId="16" fillId="0" borderId="59" xfId="0" applyFont="1" applyBorder="1" applyAlignment="1">
      <alignment horizontal="center" vertical="center" wrapText="1"/>
    </xf>
    <xf numFmtId="49" fontId="17" fillId="25" borderId="167" xfId="34" quotePrefix="1" applyNumberFormat="1" applyFont="1" applyFill="1" applyBorder="1" applyAlignment="1">
      <alignment horizontal="center" vertical="top"/>
    </xf>
    <xf numFmtId="49" fontId="17" fillId="25" borderId="129" xfId="34" quotePrefix="1" applyNumberFormat="1" applyFont="1" applyFill="1" applyBorder="1" applyAlignment="1">
      <alignment horizontal="center" vertical="top"/>
    </xf>
    <xf numFmtId="49" fontId="18" fillId="29" borderId="58" xfId="0" applyNumberFormat="1" applyFont="1" applyFill="1" applyBorder="1" applyAlignment="1">
      <alignment horizontal="center" vertical="top"/>
    </xf>
    <xf numFmtId="0" fontId="16" fillId="0" borderId="131" xfId="0" applyFont="1" applyBorder="1" applyAlignment="1">
      <alignment horizontal="left" vertical="center" wrapText="1"/>
    </xf>
    <xf numFmtId="0" fontId="16" fillId="0" borderId="173" xfId="0" applyFont="1" applyBorder="1" applyAlignment="1">
      <alignment horizontal="left" vertical="center" wrapText="1"/>
    </xf>
    <xf numFmtId="49" fontId="18" fillId="29" borderId="32" xfId="0" applyNumberFormat="1" applyFont="1" applyFill="1" applyBorder="1" applyAlignment="1">
      <alignment horizontal="right" vertical="top"/>
    </xf>
    <xf numFmtId="49" fontId="18" fillId="29" borderId="69" xfId="0" applyNumberFormat="1" applyFont="1" applyFill="1" applyBorder="1" applyAlignment="1">
      <alignment horizontal="right" vertical="top"/>
    </xf>
    <xf numFmtId="49" fontId="18" fillId="29" borderId="39" xfId="0" applyNumberFormat="1" applyFont="1" applyFill="1" applyBorder="1" applyAlignment="1">
      <alignment horizontal="right" vertical="top"/>
    </xf>
    <xf numFmtId="49" fontId="17" fillId="42" borderId="136" xfId="0" applyNumberFormat="1" applyFont="1" applyFill="1" applyBorder="1" applyAlignment="1">
      <alignment horizontal="center" vertical="top"/>
    </xf>
    <xf numFmtId="49" fontId="17" fillId="25" borderId="136" xfId="34" quotePrefix="1" applyNumberFormat="1" applyFont="1" applyFill="1" applyBorder="1" applyAlignment="1">
      <alignment horizontal="center" vertical="top"/>
    </xf>
    <xf numFmtId="0" fontId="13" fillId="25" borderId="136" xfId="0" applyFont="1" applyFill="1" applyBorder="1" applyAlignment="1">
      <alignment horizontal="left" vertical="top" wrapText="1"/>
    </xf>
    <xf numFmtId="0" fontId="16" fillId="25" borderId="70" xfId="0" applyFont="1" applyFill="1" applyBorder="1" applyAlignment="1">
      <alignment horizontal="center" vertical="center" wrapText="1"/>
    </xf>
    <xf numFmtId="0" fontId="16" fillId="25" borderId="49" xfId="0" applyFont="1" applyFill="1" applyBorder="1" applyAlignment="1">
      <alignment horizontal="center" vertical="center" wrapText="1"/>
    </xf>
    <xf numFmtId="49" fontId="17" fillId="29" borderId="76" xfId="0" applyNumberFormat="1" applyFont="1" applyFill="1" applyBorder="1" applyAlignment="1">
      <alignment horizontal="left" vertical="top" wrapText="1"/>
    </xf>
    <xf numFmtId="49" fontId="17" fillId="29" borderId="77" xfId="0" applyNumberFormat="1" applyFont="1" applyFill="1" applyBorder="1" applyAlignment="1">
      <alignment horizontal="left" vertical="top" wrapText="1"/>
    </xf>
    <xf numFmtId="49" fontId="17" fillId="29" borderId="65" xfId="0" applyNumberFormat="1" applyFont="1" applyFill="1" applyBorder="1" applyAlignment="1">
      <alignment horizontal="left" vertical="top" wrapText="1"/>
    </xf>
    <xf numFmtId="49" fontId="13" fillId="0" borderId="189" xfId="0" applyNumberFormat="1" applyFont="1" applyBorder="1" applyAlignment="1">
      <alignment horizontal="center" vertical="center"/>
    </xf>
    <xf numFmtId="49" fontId="13" fillId="0" borderId="54" xfId="0" applyNumberFormat="1" applyFont="1" applyBorder="1" applyAlignment="1">
      <alignment horizontal="center" vertical="center"/>
    </xf>
    <xf numFmtId="49" fontId="13" fillId="0" borderId="154" xfId="0" applyNumberFormat="1" applyFont="1" applyBorder="1" applyAlignment="1">
      <alignment horizontal="center" vertical="center"/>
    </xf>
    <xf numFmtId="49" fontId="17" fillId="30" borderId="128" xfId="0" applyNumberFormat="1" applyFont="1" applyFill="1" applyBorder="1" applyAlignment="1">
      <alignment horizontal="center" vertical="top"/>
    </xf>
    <xf numFmtId="49" fontId="17" fillId="0" borderId="135" xfId="0" applyNumberFormat="1" applyFont="1" applyBorder="1" applyAlignment="1">
      <alignment horizontal="center" vertical="top"/>
    </xf>
    <xf numFmtId="49" fontId="17" fillId="0" borderId="137" xfId="0" applyNumberFormat="1" applyFont="1" applyBorder="1" applyAlignment="1">
      <alignment horizontal="center" vertical="top"/>
    </xf>
    <xf numFmtId="0" fontId="16" fillId="0" borderId="135" xfId="0" applyFont="1" applyBorder="1" applyAlignment="1">
      <alignment horizontal="center" vertical="center" wrapText="1"/>
    </xf>
    <xf numFmtId="0" fontId="16" fillId="0" borderId="136" xfId="0" applyFont="1" applyBorder="1" applyAlignment="1">
      <alignment horizontal="center" vertical="center" wrapText="1"/>
    </xf>
    <xf numFmtId="49" fontId="16" fillId="25" borderId="70" xfId="0" quotePrefix="1" applyNumberFormat="1" applyFont="1" applyFill="1" applyBorder="1" applyAlignment="1">
      <alignment horizontal="center" vertical="center" wrapText="1"/>
    </xf>
    <xf numFmtId="49" fontId="16" fillId="25" borderId="49" xfId="0" quotePrefix="1" applyNumberFormat="1" applyFont="1" applyFill="1" applyBorder="1" applyAlignment="1">
      <alignment horizontal="center" vertical="center" wrapText="1"/>
    </xf>
    <xf numFmtId="49" fontId="17" fillId="30" borderId="82" xfId="0" applyNumberFormat="1" applyFont="1" applyFill="1" applyBorder="1" applyAlignment="1">
      <alignment horizontal="center" vertical="top"/>
    </xf>
    <xf numFmtId="49" fontId="17" fillId="0" borderId="11" xfId="0" applyNumberFormat="1" applyFont="1" applyBorder="1" applyAlignment="1">
      <alignment horizontal="center" vertical="top"/>
    </xf>
    <xf numFmtId="49" fontId="17" fillId="0" borderId="13" xfId="0" applyNumberFormat="1" applyFont="1" applyBorder="1" applyAlignment="1">
      <alignment horizontal="center" vertical="top"/>
    </xf>
    <xf numFmtId="49" fontId="17" fillId="0" borderId="136" xfId="0" applyNumberFormat="1" applyFont="1" applyBorder="1" applyAlignment="1">
      <alignment horizontal="center" vertical="top"/>
    </xf>
    <xf numFmtId="49" fontId="17" fillId="29" borderId="167" xfId="0" applyNumberFormat="1" applyFont="1" applyFill="1" applyBorder="1" applyAlignment="1">
      <alignment horizontal="center" vertical="top"/>
    </xf>
    <xf numFmtId="49" fontId="17" fillId="29" borderId="59" xfId="0" applyNumberFormat="1" applyFont="1" applyFill="1" applyBorder="1" applyAlignment="1">
      <alignment horizontal="center" vertical="top"/>
    </xf>
    <xf numFmtId="49" fontId="17" fillId="29" borderId="122" xfId="0" applyNumberFormat="1" applyFont="1" applyFill="1" applyBorder="1" applyAlignment="1">
      <alignment horizontal="center" vertical="top"/>
    </xf>
    <xf numFmtId="49" fontId="17" fillId="29" borderId="32" xfId="0" applyNumberFormat="1" applyFont="1" applyFill="1" applyBorder="1" applyAlignment="1">
      <alignment horizontal="center" vertical="top"/>
    </xf>
    <xf numFmtId="49" fontId="17" fillId="29" borderId="33" xfId="0" applyNumberFormat="1" applyFont="1" applyFill="1" applyBorder="1" applyAlignment="1">
      <alignment horizontal="center" vertical="top"/>
    </xf>
    <xf numFmtId="49" fontId="17" fillId="29" borderId="66" xfId="0" applyNumberFormat="1" applyFont="1" applyFill="1" applyBorder="1" applyAlignment="1">
      <alignment horizontal="center" vertical="top"/>
    </xf>
    <xf numFmtId="49" fontId="17" fillId="29" borderId="52" xfId="0" applyNumberFormat="1" applyFont="1" applyFill="1" applyBorder="1" applyAlignment="1">
      <alignment horizontal="center" vertical="top"/>
    </xf>
    <xf numFmtId="49" fontId="17" fillId="30" borderId="136" xfId="0" applyNumberFormat="1" applyFont="1" applyFill="1" applyBorder="1" applyAlignment="1">
      <alignment horizontal="center" vertical="top"/>
    </xf>
    <xf numFmtId="49" fontId="17" fillId="30" borderId="137" xfId="0" applyNumberFormat="1" applyFont="1" applyFill="1" applyBorder="1" applyAlignment="1">
      <alignment horizontal="center" vertical="top"/>
    </xf>
    <xf numFmtId="0" fontId="16" fillId="0" borderId="70" xfId="0" applyFont="1" applyBorder="1" applyAlignment="1">
      <alignment horizontal="center" vertical="center" wrapText="1"/>
    </xf>
    <xf numFmtId="0" fontId="16" fillId="0" borderId="49" xfId="0" applyFont="1" applyBorder="1" applyAlignment="1">
      <alignment horizontal="center" vertical="center" wrapText="1"/>
    </xf>
    <xf numFmtId="49" fontId="16" fillId="0" borderId="32" xfId="0" applyNumberFormat="1" applyFont="1" applyBorder="1" applyAlignment="1">
      <alignment horizontal="center" vertical="center"/>
    </xf>
    <xf numFmtId="49" fontId="16" fillId="0" borderId="34" xfId="0" applyNumberFormat="1" applyFont="1" applyBorder="1" applyAlignment="1">
      <alignment horizontal="center" vertical="center"/>
    </xf>
    <xf numFmtId="49" fontId="16" fillId="0" borderId="70" xfId="0" applyNumberFormat="1" applyFont="1" applyBorder="1" applyAlignment="1">
      <alignment horizontal="left" vertical="center" wrapText="1"/>
    </xf>
    <xf numFmtId="49" fontId="16" fillId="0" borderId="49" xfId="0" applyNumberFormat="1" applyFont="1" applyBorder="1" applyAlignment="1">
      <alignment horizontal="left" vertical="center" wrapText="1"/>
    </xf>
    <xf numFmtId="49" fontId="17" fillId="0" borderId="131" xfId="0" applyNumberFormat="1" applyFont="1" applyBorder="1" applyAlignment="1">
      <alignment horizontal="center" vertical="top"/>
    </xf>
    <xf numFmtId="49" fontId="17" fillId="0" borderId="120" xfId="0" applyNumberFormat="1" applyFont="1" applyBorder="1" applyAlignment="1">
      <alignment horizontal="center" vertical="top"/>
    </xf>
    <xf numFmtId="0" fontId="14" fillId="0" borderId="6" xfId="0" applyFont="1" applyBorder="1" applyAlignment="1">
      <alignment horizontal="left" vertical="top" wrapText="1"/>
    </xf>
    <xf numFmtId="0" fontId="16" fillId="0" borderId="6" xfId="0" applyFont="1" applyBorder="1" applyAlignment="1">
      <alignment horizontal="left" vertical="top" wrapText="1"/>
    </xf>
    <xf numFmtId="49" fontId="14" fillId="0" borderId="121" xfId="0" applyNumberFormat="1" applyFont="1" applyBorder="1" applyAlignment="1">
      <alignment horizontal="left" vertical="center" wrapText="1"/>
    </xf>
    <xf numFmtId="49" fontId="16" fillId="0" borderId="0" xfId="0" applyNumberFormat="1" applyFont="1" applyAlignment="1">
      <alignment horizontal="left" vertical="center" wrapText="1"/>
    </xf>
    <xf numFmtId="49" fontId="16" fillId="0" borderId="135" xfId="0" applyNumberFormat="1" applyFont="1" applyBorder="1" applyAlignment="1">
      <alignment horizontal="center" vertical="center"/>
    </xf>
    <xf numFmtId="49" fontId="16" fillId="0" borderId="137" xfId="0" applyNumberFormat="1" applyFont="1" applyBorder="1" applyAlignment="1">
      <alignment horizontal="center" vertical="center"/>
    </xf>
    <xf numFmtId="49" fontId="18" fillId="30" borderId="126" xfId="0" applyNumberFormat="1" applyFont="1" applyFill="1" applyBorder="1" applyAlignment="1">
      <alignment horizontal="center" vertical="top"/>
    </xf>
    <xf numFmtId="49" fontId="18" fillId="30" borderId="127" xfId="0" applyNumberFormat="1" applyFont="1" applyFill="1" applyBorder="1" applyAlignment="1">
      <alignment horizontal="center" vertical="top"/>
    </xf>
    <xf numFmtId="49" fontId="18" fillId="29" borderId="89" xfId="0" applyNumberFormat="1" applyFont="1" applyFill="1" applyBorder="1" applyAlignment="1">
      <alignment horizontal="right" vertical="top"/>
    </xf>
    <xf numFmtId="49" fontId="18" fillId="29" borderId="61" xfId="0" applyNumberFormat="1" applyFont="1" applyFill="1" applyBorder="1" applyAlignment="1">
      <alignment horizontal="right" vertical="top"/>
    </xf>
    <xf numFmtId="49" fontId="18" fillId="29" borderId="203" xfId="0" applyNumberFormat="1" applyFont="1" applyFill="1" applyBorder="1" applyAlignment="1">
      <alignment horizontal="center" vertical="top"/>
    </xf>
    <xf numFmtId="49" fontId="18" fillId="29" borderId="128" xfId="0" applyNumberFormat="1" applyFont="1" applyFill="1" applyBorder="1" applyAlignment="1">
      <alignment horizontal="center" vertical="top"/>
    </xf>
    <xf numFmtId="0" fontId="13" fillId="25" borderId="135" xfId="0" applyFont="1" applyFill="1" applyBorder="1" applyAlignment="1">
      <alignment horizontal="left" vertical="top" wrapText="1"/>
    </xf>
    <xf numFmtId="0" fontId="13" fillId="25" borderId="137" xfId="0" applyFont="1" applyFill="1" applyBorder="1" applyAlignment="1">
      <alignment horizontal="left" vertical="top" wrapText="1"/>
    </xf>
    <xf numFmtId="49" fontId="13" fillId="0" borderId="136" xfId="0" applyNumberFormat="1" applyFont="1" applyBorder="1" applyAlignment="1">
      <alignment horizontal="left" vertical="center" wrapText="1"/>
    </xf>
    <xf numFmtId="49" fontId="13" fillId="0" borderId="135" xfId="0" applyNumberFormat="1" applyFont="1" applyBorder="1" applyAlignment="1">
      <alignment horizontal="center" vertical="center"/>
    </xf>
    <xf numFmtId="0" fontId="16" fillId="25" borderId="135" xfId="0" applyFont="1" applyFill="1" applyBorder="1" applyAlignment="1">
      <alignment horizontal="center" vertical="center" wrapText="1"/>
    </xf>
    <xf numFmtId="0" fontId="16" fillId="25" borderId="136" xfId="0" applyFont="1" applyFill="1" applyBorder="1" applyAlignment="1">
      <alignment horizontal="center" vertical="center" wrapText="1"/>
    </xf>
    <xf numFmtId="49" fontId="17" fillId="0" borderId="59" xfId="0" applyNumberFormat="1" applyFont="1" applyBorder="1" applyAlignment="1">
      <alignment horizontal="center" vertical="top"/>
    </xf>
    <xf numFmtId="0" fontId="16" fillId="0" borderId="54" xfId="0" applyFont="1" applyBorder="1" applyAlignment="1">
      <alignment horizontal="left" vertical="center"/>
    </xf>
    <xf numFmtId="0" fontId="16" fillId="0" borderId="212" xfId="0" applyFont="1" applyBorder="1" applyAlignment="1">
      <alignment horizontal="left" vertical="center"/>
    </xf>
    <xf numFmtId="49" fontId="16" fillId="25" borderId="189" xfId="0" applyNumberFormat="1" applyFont="1" applyFill="1" applyBorder="1" applyAlignment="1">
      <alignment horizontal="left" vertical="center" wrapText="1"/>
    </xf>
    <xf numFmtId="49" fontId="16" fillId="25" borderId="54" xfId="0" applyNumberFormat="1" applyFont="1" applyFill="1" applyBorder="1" applyAlignment="1">
      <alignment horizontal="left" vertical="center" wrapText="1"/>
    </xf>
    <xf numFmtId="49" fontId="18" fillId="29" borderId="123" xfId="0" applyNumberFormat="1" applyFont="1" applyFill="1" applyBorder="1" applyAlignment="1">
      <alignment horizontal="right" vertical="top"/>
    </xf>
    <xf numFmtId="49" fontId="18" fillId="29" borderId="247" xfId="0" applyNumberFormat="1" applyFont="1" applyFill="1" applyBorder="1" applyAlignment="1">
      <alignment horizontal="right" vertical="top"/>
    </xf>
    <xf numFmtId="49" fontId="18" fillId="29" borderId="319" xfId="0" applyNumberFormat="1" applyFont="1" applyFill="1" applyBorder="1" applyAlignment="1">
      <alignment horizontal="right" vertical="top"/>
    </xf>
    <xf numFmtId="0" fontId="16" fillId="0" borderId="33" xfId="0" applyFont="1" applyBorder="1" applyAlignment="1">
      <alignment horizontal="center" vertical="center" wrapText="1"/>
    </xf>
    <xf numFmtId="0" fontId="16" fillId="0" borderId="54" xfId="0" applyFont="1" applyBorder="1" applyAlignment="1">
      <alignment horizontal="left" vertical="top" wrapText="1"/>
    </xf>
    <xf numFmtId="0" fontId="14" fillId="0" borderId="70" xfId="0" applyFont="1" applyBorder="1" applyAlignment="1">
      <alignment vertical="center" wrapText="1"/>
    </xf>
    <xf numFmtId="0" fontId="14" fillId="0" borderId="59" xfId="0" applyFont="1" applyBorder="1" applyAlignment="1">
      <alignment vertical="center" wrapText="1"/>
    </xf>
    <xf numFmtId="0" fontId="14" fillId="0" borderId="49" xfId="0" applyFont="1" applyBorder="1" applyAlignment="1">
      <alignment vertical="center" wrapText="1"/>
    </xf>
    <xf numFmtId="49" fontId="18" fillId="29" borderId="162" xfId="0" applyNumberFormat="1" applyFont="1" applyFill="1" applyBorder="1" applyAlignment="1">
      <alignment horizontal="center" vertical="top"/>
    </xf>
    <xf numFmtId="0" fontId="16" fillId="0" borderId="167" xfId="0" applyFont="1" applyBorder="1" applyAlignment="1">
      <alignment horizontal="left" vertical="center" wrapText="1"/>
    </xf>
    <xf numFmtId="0" fontId="14" fillId="0" borderId="167" xfId="0" applyFont="1" applyBorder="1" applyAlignment="1">
      <alignment horizontal="left" vertical="center" wrapText="1"/>
    </xf>
    <xf numFmtId="0" fontId="16" fillId="0" borderId="310" xfId="0" applyFont="1" applyBorder="1" applyAlignment="1">
      <alignment horizontal="left" vertical="center" wrapText="1"/>
    </xf>
    <xf numFmtId="49" fontId="18" fillId="0" borderId="32" xfId="0" applyNumberFormat="1" applyFont="1" applyBorder="1" applyAlignment="1">
      <alignment horizontal="center" vertical="top"/>
    </xf>
    <xf numFmtId="49" fontId="18" fillId="0" borderId="76" xfId="0" applyNumberFormat="1" applyFont="1" applyBorder="1" applyAlignment="1">
      <alignment horizontal="center" vertical="top"/>
    </xf>
    <xf numFmtId="0" fontId="13" fillId="0" borderId="32" xfId="0" applyFont="1" applyBorder="1" applyAlignment="1">
      <alignment horizontal="left" vertical="top" wrapText="1"/>
    </xf>
    <xf numFmtId="49" fontId="18" fillId="0" borderId="58" xfId="0" applyNumberFormat="1" applyFont="1" applyBorder="1" applyAlignment="1">
      <alignment horizontal="center" vertical="top"/>
    </xf>
    <xf numFmtId="0" fontId="13" fillId="25" borderId="58" xfId="0" applyFont="1" applyFill="1" applyBorder="1" applyAlignment="1">
      <alignment horizontal="center" vertical="center" wrapText="1"/>
    </xf>
    <xf numFmtId="0" fontId="13" fillId="25" borderId="272" xfId="0" applyFont="1" applyFill="1" applyBorder="1" applyAlignment="1">
      <alignment horizontal="left" vertical="top" wrapText="1"/>
    </xf>
    <xf numFmtId="0" fontId="14" fillId="0" borderId="0" xfId="0" applyFont="1" applyAlignment="1">
      <alignment horizontal="left" vertical="center"/>
    </xf>
    <xf numFmtId="0" fontId="14" fillId="0" borderId="121" xfId="0" applyFont="1" applyBorder="1" applyAlignment="1">
      <alignment horizontal="left" vertical="center"/>
    </xf>
    <xf numFmtId="0" fontId="14" fillId="0" borderId="135" xfId="0" applyFont="1" applyBorder="1" applyAlignment="1">
      <alignment horizontal="left" vertical="center"/>
    </xf>
    <xf numFmtId="0" fontId="14" fillId="0" borderId="195" xfId="0" applyFont="1" applyBorder="1" applyAlignment="1">
      <alignment horizontal="left" vertical="center" wrapText="1"/>
    </xf>
    <xf numFmtId="0" fontId="14" fillId="0" borderId="130" xfId="0" applyFont="1" applyBorder="1" applyAlignment="1">
      <alignment horizontal="left" vertical="center" wrapText="1"/>
    </xf>
    <xf numFmtId="0" fontId="16" fillId="0" borderId="59" xfId="0" quotePrefix="1" applyFont="1" applyBorder="1" applyAlignment="1">
      <alignment horizontal="center" vertical="center" wrapText="1"/>
    </xf>
    <xf numFmtId="0" fontId="13" fillId="0" borderId="167" xfId="0" applyFont="1" applyBorder="1" applyAlignment="1">
      <alignment horizontal="left" vertical="top" wrapText="1"/>
    </xf>
    <xf numFmtId="49" fontId="18" fillId="31" borderId="290" xfId="0" applyNumberFormat="1" applyFont="1" applyFill="1" applyBorder="1" applyAlignment="1">
      <alignment horizontal="right" vertical="top"/>
    </xf>
    <xf numFmtId="49" fontId="18" fillId="31" borderId="291" xfId="0" applyNumberFormat="1" applyFont="1" applyFill="1" applyBorder="1" applyAlignment="1">
      <alignment horizontal="right" vertical="top"/>
    </xf>
    <xf numFmtId="0" fontId="16" fillId="0" borderId="33" xfId="0" quotePrefix="1" applyFont="1" applyBorder="1" applyAlignment="1">
      <alignment horizontal="center" vertical="center"/>
    </xf>
    <xf numFmtId="0" fontId="16" fillId="0" borderId="33" xfId="0" applyFont="1" applyBorder="1" applyAlignment="1">
      <alignment horizontal="center" vertical="center"/>
    </xf>
    <xf numFmtId="0" fontId="16" fillId="0" borderId="49" xfId="0" applyFont="1" applyBorder="1" applyAlignment="1">
      <alignment horizontal="center" vertical="center"/>
    </xf>
    <xf numFmtId="49" fontId="17" fillId="25" borderId="131" xfId="0" applyNumberFormat="1" applyFont="1" applyFill="1" applyBorder="1" applyAlignment="1">
      <alignment horizontal="center" vertical="top"/>
    </xf>
    <xf numFmtId="49" fontId="17" fillId="25" borderId="125" xfId="0" applyNumberFormat="1" applyFont="1" applyFill="1" applyBorder="1" applyAlignment="1">
      <alignment horizontal="center" vertical="top"/>
    </xf>
    <xf numFmtId="49" fontId="17" fillId="25" borderId="69" xfId="0" applyNumberFormat="1" applyFont="1" applyFill="1" applyBorder="1" applyAlignment="1">
      <alignment horizontal="center" vertical="top"/>
    </xf>
    <xf numFmtId="49" fontId="17" fillId="25" borderId="10" xfId="0" applyNumberFormat="1" applyFont="1" applyFill="1" applyBorder="1" applyAlignment="1">
      <alignment horizontal="center" vertical="top"/>
    </xf>
    <xf numFmtId="49" fontId="17" fillId="25" borderId="89" xfId="0" applyNumberFormat="1" applyFont="1" applyFill="1" applyBorder="1" applyAlignment="1">
      <alignment horizontal="center" vertical="top"/>
    </xf>
    <xf numFmtId="0" fontId="13" fillId="25" borderId="219" xfId="0" applyFont="1" applyFill="1" applyBorder="1" applyAlignment="1">
      <alignment horizontal="left" vertical="top" wrapText="1"/>
    </xf>
    <xf numFmtId="0" fontId="13" fillId="25" borderId="126" xfId="0" applyFont="1" applyFill="1" applyBorder="1" applyAlignment="1">
      <alignment horizontal="left" vertical="top" wrapText="1"/>
    </xf>
    <xf numFmtId="0" fontId="13" fillId="25" borderId="172" xfId="0" applyFont="1" applyFill="1" applyBorder="1" applyAlignment="1">
      <alignment horizontal="left" vertical="top" wrapText="1"/>
    </xf>
    <xf numFmtId="0" fontId="16" fillId="25" borderId="59" xfId="0" applyFont="1" applyFill="1" applyBorder="1" applyAlignment="1">
      <alignment horizontal="center" vertical="center" wrapText="1"/>
    </xf>
    <xf numFmtId="49" fontId="16" fillId="25" borderId="104" xfId="0" applyNumberFormat="1" applyFont="1" applyFill="1" applyBorder="1" applyAlignment="1">
      <alignment horizontal="center" vertical="center"/>
    </xf>
    <xf numFmtId="49" fontId="16" fillId="25" borderId="54" xfId="0" applyNumberFormat="1" applyFont="1" applyFill="1" applyBorder="1" applyAlignment="1">
      <alignment horizontal="center" vertical="center"/>
    </xf>
    <xf numFmtId="49" fontId="16" fillId="25" borderId="86" xfId="0" applyNumberFormat="1" applyFont="1" applyFill="1" applyBorder="1" applyAlignment="1">
      <alignment horizontal="center" vertical="center"/>
    </xf>
    <xf numFmtId="0" fontId="14" fillId="0" borderId="142" xfId="0" applyFont="1" applyBorder="1" applyAlignment="1">
      <alignment vertical="center" wrapText="1"/>
    </xf>
    <xf numFmtId="0" fontId="14" fillId="0" borderId="149" xfId="0" applyFont="1" applyBorder="1" applyAlignment="1">
      <alignment vertical="center" wrapText="1"/>
    </xf>
    <xf numFmtId="0" fontId="16" fillId="0" borderId="136" xfId="0" quotePrefix="1" applyFont="1" applyBorder="1" applyAlignment="1">
      <alignment horizontal="center" vertical="center" wrapText="1"/>
    </xf>
    <xf numFmtId="0" fontId="16" fillId="0" borderId="135" xfId="0" quotePrefix="1" applyFont="1" applyBorder="1" applyAlignment="1">
      <alignment horizontal="center" vertical="center" wrapText="1"/>
    </xf>
    <xf numFmtId="0" fontId="16" fillId="0" borderId="209" xfId="0" applyFont="1" applyBorder="1" applyAlignment="1">
      <alignment horizontal="left" vertical="center" wrapText="1"/>
    </xf>
    <xf numFmtId="0" fontId="18" fillId="29" borderId="32" xfId="0" applyFont="1" applyFill="1" applyBorder="1" applyAlignment="1">
      <alignment horizontal="left" vertical="top"/>
    </xf>
    <xf numFmtId="0" fontId="18" fillId="29" borderId="326" xfId="0" applyFont="1" applyFill="1" applyBorder="1" applyAlignment="1">
      <alignment horizontal="left" vertical="top"/>
    </xf>
    <xf numFmtId="0" fontId="18" fillId="29" borderId="219" xfId="0" applyFont="1" applyFill="1" applyBorder="1" applyAlignment="1">
      <alignment horizontal="left" vertical="top"/>
    </xf>
    <xf numFmtId="49" fontId="18" fillId="25" borderId="54" xfId="0" applyNumberFormat="1" applyFont="1" applyFill="1" applyBorder="1" applyAlignment="1">
      <alignment horizontal="center" vertical="top"/>
    </xf>
    <xf numFmtId="49" fontId="18" fillId="25" borderId="104" xfId="0" applyNumberFormat="1" applyFont="1" applyFill="1" applyBorder="1" applyAlignment="1">
      <alignment horizontal="center" vertical="top"/>
    </xf>
    <xf numFmtId="0" fontId="14" fillId="25" borderId="59" xfId="0" applyFont="1" applyFill="1" applyBorder="1" applyAlignment="1">
      <alignment horizontal="left" vertical="top" wrapText="1"/>
    </xf>
    <xf numFmtId="0" fontId="14" fillId="25" borderId="167" xfId="0" applyFont="1" applyFill="1" applyBorder="1" applyAlignment="1">
      <alignment horizontal="left" vertical="top" wrapText="1"/>
    </xf>
    <xf numFmtId="0" fontId="16" fillId="25" borderId="115" xfId="0" applyFont="1" applyFill="1" applyBorder="1" applyAlignment="1">
      <alignment horizontal="left" vertical="center" wrapText="1"/>
    </xf>
    <xf numFmtId="0" fontId="16" fillId="25" borderId="446" xfId="0" applyFont="1" applyFill="1" applyBorder="1" applyAlignment="1">
      <alignment horizontal="left" vertical="center" wrapText="1"/>
    </xf>
    <xf numFmtId="49" fontId="14" fillId="25" borderId="339" xfId="0" applyNumberFormat="1" applyFont="1" applyFill="1" applyBorder="1" applyAlignment="1">
      <alignment horizontal="left" vertical="center" wrapText="1"/>
    </xf>
    <xf numFmtId="49" fontId="14" fillId="25" borderId="434" xfId="0" applyNumberFormat="1" applyFont="1" applyFill="1" applyBorder="1" applyAlignment="1">
      <alignment horizontal="left" vertical="center" wrapText="1"/>
    </xf>
    <xf numFmtId="49" fontId="18" fillId="30" borderId="195" xfId="0" applyNumberFormat="1" applyFont="1" applyFill="1" applyBorder="1" applyAlignment="1">
      <alignment horizontal="center" vertical="top"/>
    </xf>
    <xf numFmtId="49" fontId="18" fillId="30" borderId="443" xfId="0" applyNumberFormat="1" applyFont="1" applyFill="1" applyBorder="1" applyAlignment="1">
      <alignment horizontal="center" vertical="top"/>
    </xf>
    <xf numFmtId="49" fontId="13" fillId="0" borderId="199" xfId="0" applyNumberFormat="1" applyFont="1" applyBorder="1" applyAlignment="1">
      <alignment vertical="center" wrapText="1"/>
    </xf>
    <xf numFmtId="49" fontId="13" fillId="0" borderId="304" xfId="0" applyNumberFormat="1" applyFont="1" applyBorder="1" applyAlignment="1">
      <alignment vertical="center" wrapText="1"/>
    </xf>
    <xf numFmtId="49" fontId="13" fillId="0" borderId="183" xfId="0" applyNumberFormat="1" applyFont="1" applyBorder="1" applyAlignment="1">
      <alignment vertical="center" wrapText="1"/>
    </xf>
    <xf numFmtId="49" fontId="17" fillId="25" borderId="122" xfId="34" quotePrefix="1" applyNumberFormat="1" applyFont="1" applyFill="1" applyBorder="1" applyAlignment="1">
      <alignment horizontal="center" vertical="top"/>
    </xf>
    <xf numFmtId="49" fontId="17" fillId="25" borderId="125" xfId="34" quotePrefix="1" applyNumberFormat="1" applyFont="1" applyFill="1" applyBorder="1" applyAlignment="1">
      <alignment horizontal="center" vertical="top"/>
    </xf>
    <xf numFmtId="0" fontId="16" fillId="0" borderId="137" xfId="0" applyFont="1" applyBorder="1" applyAlignment="1">
      <alignment horizontal="center" vertical="center" wrapText="1"/>
    </xf>
    <xf numFmtId="49" fontId="17" fillId="25" borderId="59" xfId="34" applyNumberFormat="1" applyFont="1" applyFill="1" applyBorder="1" applyAlignment="1">
      <alignment horizontal="center" vertical="top"/>
    </xf>
    <xf numFmtId="0" fontId="13" fillId="0" borderId="122" xfId="0" applyFont="1" applyBorder="1" applyAlignment="1">
      <alignment horizontal="left" vertical="top" wrapText="1"/>
    </xf>
    <xf numFmtId="49" fontId="17" fillId="30" borderId="184" xfId="0" applyNumberFormat="1" applyFont="1" applyFill="1" applyBorder="1" applyAlignment="1">
      <alignment horizontal="center" vertical="top"/>
    </xf>
    <xf numFmtId="49" fontId="17" fillId="30" borderId="168" xfId="0" applyNumberFormat="1" applyFont="1" applyFill="1" applyBorder="1" applyAlignment="1">
      <alignment horizontal="center" vertical="top"/>
    </xf>
    <xf numFmtId="49" fontId="17" fillId="29" borderId="129" xfId="0" applyNumberFormat="1" applyFont="1" applyFill="1" applyBorder="1" applyAlignment="1">
      <alignment horizontal="center" vertical="top"/>
    </xf>
    <xf numFmtId="49" fontId="18" fillId="30" borderId="125" xfId="0" applyNumberFormat="1" applyFont="1" applyFill="1" applyBorder="1" applyAlignment="1">
      <alignment horizontal="center" vertical="top"/>
    </xf>
    <xf numFmtId="49" fontId="13" fillId="0" borderId="162" xfId="0" applyNumberFormat="1" applyFont="1" applyBorder="1" applyAlignment="1">
      <alignment vertical="center"/>
    </xf>
    <xf numFmtId="49" fontId="13" fillId="0" borderId="159" xfId="0" applyNumberFormat="1" applyFont="1" applyBorder="1" applyAlignment="1">
      <alignment vertical="center"/>
    </xf>
    <xf numFmtId="0" fontId="16" fillId="25" borderId="158" xfId="0" applyFont="1" applyFill="1" applyBorder="1" applyAlignment="1">
      <alignment horizontal="center" vertical="center" wrapText="1"/>
    </xf>
    <xf numFmtId="0" fontId="16" fillId="25" borderId="162" xfId="0" applyFont="1" applyFill="1" applyBorder="1" applyAlignment="1">
      <alignment horizontal="center" vertical="center" wrapText="1"/>
    </xf>
    <xf numFmtId="0" fontId="16" fillId="25" borderId="131" xfId="0" applyFont="1" applyFill="1" applyBorder="1" applyAlignment="1">
      <alignment vertical="center" wrapText="1"/>
    </xf>
    <xf numFmtId="0" fontId="16" fillId="25" borderId="125" xfId="0" applyFont="1" applyFill="1" applyBorder="1" applyAlignment="1">
      <alignment vertical="center" wrapText="1"/>
    </xf>
    <xf numFmtId="0" fontId="16" fillId="25" borderId="176" xfId="0" applyFont="1" applyFill="1" applyBorder="1" applyAlignment="1">
      <alignment vertical="center" wrapText="1"/>
    </xf>
    <xf numFmtId="49" fontId="18" fillId="29" borderId="202" xfId="0" applyNumberFormat="1" applyFont="1" applyFill="1" applyBorder="1" applyAlignment="1">
      <alignment horizontal="center" vertical="top"/>
    </xf>
    <xf numFmtId="49" fontId="18" fillId="29" borderId="444" xfId="0" applyNumberFormat="1" applyFont="1" applyFill="1" applyBorder="1" applyAlignment="1">
      <alignment horizontal="center" vertical="top"/>
    </xf>
    <xf numFmtId="49" fontId="17" fillId="41" borderId="32" xfId="0" applyNumberFormat="1" applyFont="1" applyFill="1" applyBorder="1" applyAlignment="1">
      <alignment horizontal="center" vertical="top"/>
    </xf>
    <xf numFmtId="49" fontId="17" fillId="41" borderId="33" xfId="0" applyNumberFormat="1" applyFont="1" applyFill="1" applyBorder="1" applyAlignment="1">
      <alignment horizontal="center" vertical="top"/>
    </xf>
    <xf numFmtId="49" fontId="17" fillId="41" borderId="34" xfId="0" applyNumberFormat="1" applyFont="1" applyFill="1" applyBorder="1" applyAlignment="1">
      <alignment horizontal="center" vertical="top"/>
    </xf>
    <xf numFmtId="49" fontId="17" fillId="42" borderId="326" xfId="0" applyNumberFormat="1" applyFont="1" applyFill="1" applyBorder="1" applyAlignment="1">
      <alignment horizontal="center" vertical="top"/>
    </xf>
    <xf numFmtId="49" fontId="17" fillId="42" borderId="333" xfId="0" applyNumberFormat="1" applyFont="1" applyFill="1" applyBorder="1" applyAlignment="1">
      <alignment horizontal="center" vertical="top"/>
    </xf>
    <xf numFmtId="49" fontId="17" fillId="25" borderId="200" xfId="34" quotePrefix="1" applyNumberFormat="1" applyFont="1" applyFill="1" applyBorder="1" applyAlignment="1">
      <alignment horizontal="center" vertical="top"/>
    </xf>
    <xf numFmtId="49" fontId="17" fillId="25" borderId="187" xfId="34" quotePrefix="1" applyNumberFormat="1" applyFont="1" applyFill="1" applyBorder="1" applyAlignment="1">
      <alignment horizontal="center" vertical="top"/>
    </xf>
    <xf numFmtId="0" fontId="13" fillId="25" borderId="64" xfId="0" applyFont="1" applyFill="1" applyBorder="1" applyAlignment="1">
      <alignment horizontal="left" vertical="top" wrapText="1"/>
    </xf>
    <xf numFmtId="0" fontId="16" fillId="25" borderId="63" xfId="0" applyFont="1" applyFill="1" applyBorder="1" applyAlignment="1">
      <alignment horizontal="center" vertical="center" wrapText="1"/>
    </xf>
    <xf numFmtId="0" fontId="16" fillId="25" borderId="0" xfId="0" applyFont="1" applyFill="1" applyAlignment="1">
      <alignment horizontal="center" vertical="center" wrapText="1"/>
    </xf>
    <xf numFmtId="0" fontId="16" fillId="25" borderId="64" xfId="0" applyFont="1" applyFill="1" applyBorder="1" applyAlignment="1">
      <alignment horizontal="center" vertical="center" wrapText="1"/>
    </xf>
    <xf numFmtId="49" fontId="16" fillId="25" borderId="135" xfId="0" applyNumberFormat="1" applyFont="1" applyFill="1" applyBorder="1" applyAlignment="1">
      <alignment horizontal="left" vertical="top" wrapText="1"/>
    </xf>
    <xf numFmtId="49" fontId="16" fillId="25" borderId="135" xfId="0" applyNumberFormat="1" applyFont="1" applyFill="1" applyBorder="1" applyAlignment="1">
      <alignment horizontal="center" vertical="center"/>
    </xf>
    <xf numFmtId="49" fontId="16" fillId="25" borderId="136" xfId="0" applyNumberFormat="1" applyFont="1" applyFill="1" applyBorder="1" applyAlignment="1">
      <alignment horizontal="center" vertical="center"/>
    </xf>
    <xf numFmtId="49" fontId="16" fillId="25" borderId="135" xfId="0" applyNumberFormat="1" applyFont="1" applyFill="1" applyBorder="1" applyAlignment="1">
      <alignment horizontal="left" vertical="center" wrapText="1"/>
    </xf>
    <xf numFmtId="49" fontId="16" fillId="25" borderId="136" xfId="0" applyNumberFormat="1" applyFont="1" applyFill="1" applyBorder="1" applyAlignment="1">
      <alignment horizontal="left" vertical="center" wrapText="1"/>
    </xf>
    <xf numFmtId="49" fontId="16" fillId="25" borderId="135" xfId="0" applyNumberFormat="1" applyFont="1" applyFill="1" applyBorder="1" applyAlignment="1">
      <alignment horizontal="left" vertical="center"/>
    </xf>
    <xf numFmtId="49" fontId="16" fillId="25" borderId="136" xfId="0" applyNumberFormat="1" applyFont="1" applyFill="1" applyBorder="1" applyAlignment="1">
      <alignment horizontal="left" vertical="center"/>
    </xf>
    <xf numFmtId="0" fontId="16" fillId="0" borderId="34" xfId="0" applyFont="1" applyBorder="1" applyAlignment="1">
      <alignment horizontal="center" vertical="center" wrapText="1"/>
    </xf>
    <xf numFmtId="165" fontId="13" fillId="0" borderId="364" xfId="35" applyNumberFormat="1" applyFont="1" applyBorder="1" applyAlignment="1">
      <alignment horizontal="left" vertical="center" wrapText="1"/>
    </xf>
    <xf numFmtId="165" fontId="13" fillId="0" borderId="362" xfId="35" applyNumberFormat="1" applyFont="1" applyBorder="1" applyAlignment="1">
      <alignment horizontal="left" vertical="center" wrapText="1"/>
    </xf>
    <xf numFmtId="49" fontId="18" fillId="30" borderId="32" xfId="0" applyNumberFormat="1" applyFont="1" applyFill="1" applyBorder="1" applyAlignment="1">
      <alignment horizontal="left" vertical="top"/>
    </xf>
    <xf numFmtId="49" fontId="18" fillId="30" borderId="63" xfId="0" applyNumberFormat="1" applyFont="1" applyFill="1" applyBorder="1" applyAlignment="1">
      <alignment horizontal="left" vertical="top"/>
    </xf>
    <xf numFmtId="49" fontId="18" fillId="30" borderId="104" xfId="0" applyNumberFormat="1" applyFont="1" applyFill="1" applyBorder="1" applyAlignment="1">
      <alignment horizontal="left" vertical="top"/>
    </xf>
    <xf numFmtId="49" fontId="17" fillId="30" borderId="126" xfId="0" applyNumberFormat="1" applyFont="1" applyFill="1" applyBorder="1" applyAlignment="1">
      <alignment horizontal="center" vertical="top"/>
    </xf>
    <xf numFmtId="49" fontId="17" fillId="30" borderId="127" xfId="0" applyNumberFormat="1" applyFont="1" applyFill="1" applyBorder="1" applyAlignment="1">
      <alignment horizontal="center" vertical="top"/>
    </xf>
    <xf numFmtId="0" fontId="37" fillId="0" borderId="213" xfId="0" applyFont="1" applyBorder="1" applyAlignment="1">
      <alignment horizontal="left" vertical="top" wrapText="1"/>
    </xf>
    <xf numFmtId="0" fontId="37" fillId="0" borderId="5" xfId="0" applyFont="1" applyBorder="1" applyAlignment="1">
      <alignment horizontal="left" vertical="top" wrapText="1"/>
    </xf>
    <xf numFmtId="0" fontId="37" fillId="0" borderId="6" xfId="0" applyFont="1" applyBorder="1" applyAlignment="1">
      <alignment horizontal="left" vertical="top" wrapText="1"/>
    </xf>
    <xf numFmtId="0" fontId="37" fillId="0" borderId="17" xfId="0" applyFont="1" applyBorder="1" applyAlignment="1">
      <alignment horizontal="left" vertical="top" wrapText="1"/>
    </xf>
    <xf numFmtId="49" fontId="18" fillId="29" borderId="90" xfId="0" applyNumberFormat="1" applyFont="1" applyFill="1" applyBorder="1" applyAlignment="1">
      <alignment horizontal="right" vertical="top"/>
    </xf>
    <xf numFmtId="0" fontId="14" fillId="25" borderId="131" xfId="0" applyFont="1" applyFill="1" applyBorder="1" applyAlignment="1">
      <alignment horizontal="left" vertical="center" wrapText="1"/>
    </xf>
    <xf numFmtId="0" fontId="14" fillId="25" borderId="125" xfId="0" applyFont="1" applyFill="1" applyBorder="1" applyAlignment="1">
      <alignment horizontal="left" vertical="center" wrapText="1"/>
    </xf>
    <xf numFmtId="0" fontId="16" fillId="25" borderId="326" xfId="0" applyFont="1" applyFill="1" applyBorder="1" applyAlignment="1">
      <alignment horizontal="center" vertical="center" wrapText="1"/>
    </xf>
    <xf numFmtId="0" fontId="16" fillId="25" borderId="135" xfId="0" applyFont="1" applyFill="1" applyBorder="1" applyAlignment="1">
      <alignment horizontal="left" vertical="top" wrapText="1"/>
    </xf>
    <xf numFmtId="0" fontId="16" fillId="25" borderId="136" xfId="0" applyFont="1" applyFill="1" applyBorder="1" applyAlignment="1">
      <alignment horizontal="left" vertical="top" wrapText="1"/>
    </xf>
    <xf numFmtId="0" fontId="16" fillId="25" borderId="137" xfId="0" applyFont="1" applyFill="1" applyBorder="1" applyAlignment="1">
      <alignment horizontal="left" vertical="top" wrapText="1"/>
    </xf>
    <xf numFmtId="0" fontId="16" fillId="0" borderId="121" xfId="0" applyFont="1" applyBorder="1" applyAlignment="1">
      <alignment horizontal="left" vertical="center" wrapText="1"/>
    </xf>
    <xf numFmtId="0" fontId="16" fillId="0" borderId="0" xfId="0" applyFont="1" applyAlignment="1">
      <alignment horizontal="left" vertical="center" wrapText="1"/>
    </xf>
    <xf numFmtId="0" fontId="16" fillId="0" borderId="154" xfId="0" applyFont="1" applyBorder="1" applyAlignment="1">
      <alignment horizontal="left" vertical="center" wrapText="1"/>
    </xf>
    <xf numFmtId="0" fontId="14" fillId="0" borderId="149" xfId="0" applyFont="1" applyBorder="1" applyAlignment="1">
      <alignment horizontal="left" vertical="center" wrapText="1"/>
    </xf>
    <xf numFmtId="0" fontId="14" fillId="0" borderId="136" xfId="0" applyFont="1" applyBorder="1" applyAlignment="1">
      <alignment horizontal="left" vertical="center" wrapText="1"/>
    </xf>
    <xf numFmtId="49" fontId="14" fillId="25" borderId="136" xfId="0" quotePrefix="1" applyNumberFormat="1" applyFont="1" applyFill="1" applyBorder="1" applyAlignment="1">
      <alignment horizontal="center" vertical="center" wrapText="1"/>
    </xf>
    <xf numFmtId="49" fontId="14" fillId="25" borderId="137" xfId="0" quotePrefix="1" applyNumberFormat="1" applyFont="1" applyFill="1" applyBorder="1" applyAlignment="1">
      <alignment horizontal="center" vertical="center" wrapText="1"/>
    </xf>
    <xf numFmtId="49" fontId="16" fillId="25" borderId="136" xfId="0" quotePrefix="1" applyNumberFormat="1" applyFont="1" applyFill="1" applyBorder="1" applyAlignment="1">
      <alignment horizontal="center" vertical="center" wrapText="1"/>
    </xf>
    <xf numFmtId="49" fontId="16" fillId="25" borderId="136" xfId="0" applyNumberFormat="1" applyFont="1" applyFill="1" applyBorder="1" applyAlignment="1">
      <alignment horizontal="center" vertical="center" wrapText="1"/>
    </xf>
    <xf numFmtId="0" fontId="13" fillId="25" borderId="158" xfId="0" applyFont="1" applyFill="1" applyBorder="1" applyAlignment="1">
      <alignment horizontal="left" vertical="top" wrapText="1"/>
    </xf>
    <xf numFmtId="0" fontId="13" fillId="25" borderId="162" xfId="0" applyFont="1" applyFill="1" applyBorder="1" applyAlignment="1">
      <alignment horizontal="left" vertical="top" wrapText="1"/>
    </xf>
    <xf numFmtId="0" fontId="13" fillId="25" borderId="125" xfId="0" applyFont="1" applyFill="1" applyBorder="1" applyAlignment="1">
      <alignment horizontal="left" vertical="top" wrapText="1"/>
    </xf>
    <xf numFmtId="0" fontId="13" fillId="0" borderId="199" xfId="0" applyFont="1" applyBorder="1" applyAlignment="1">
      <alignment vertical="center" wrapText="1"/>
    </xf>
    <xf numFmtId="0" fontId="13" fillId="0" borderId="252" xfId="0" applyFont="1" applyBorder="1" applyAlignment="1">
      <alignment vertical="center" wrapText="1"/>
    </xf>
    <xf numFmtId="0" fontId="16" fillId="0" borderId="176" xfId="0" applyFont="1" applyBorder="1" applyAlignment="1">
      <alignment horizontal="left" vertical="center" wrapText="1"/>
    </xf>
    <xf numFmtId="0" fontId="16" fillId="0" borderId="120" xfId="0" applyFont="1" applyBorder="1" applyAlignment="1">
      <alignment horizontal="left" vertical="center" wrapText="1"/>
    </xf>
    <xf numFmtId="49" fontId="17" fillId="29" borderId="137" xfId="0" applyNumberFormat="1" applyFont="1" applyFill="1" applyBorder="1" applyAlignment="1">
      <alignment horizontal="right" vertical="center"/>
    </xf>
    <xf numFmtId="49" fontId="17" fillId="29" borderId="154" xfId="0" applyNumberFormat="1" applyFont="1" applyFill="1" applyBorder="1" applyAlignment="1">
      <alignment horizontal="right" vertical="center"/>
    </xf>
    <xf numFmtId="49" fontId="16" fillId="0" borderId="70" xfId="0" quotePrefix="1" applyNumberFormat="1" applyFont="1" applyBorder="1" applyAlignment="1">
      <alignment horizontal="center" vertical="center"/>
    </xf>
    <xf numFmtId="0" fontId="14" fillId="0" borderId="153" xfId="0" applyFont="1" applyBorder="1" applyAlignment="1">
      <alignment horizontal="left" vertical="center" wrapText="1"/>
    </xf>
    <xf numFmtId="0" fontId="14" fillId="0" borderId="154" xfId="0" applyFont="1" applyBorder="1" applyAlignment="1">
      <alignment horizontal="left" vertical="center" wrapText="1"/>
    </xf>
    <xf numFmtId="165" fontId="13" fillId="39" borderId="349" xfId="35" applyNumberFormat="1" applyFont="1" applyFill="1" applyBorder="1" applyAlignment="1">
      <alignment horizontal="left" vertical="center" wrapText="1"/>
    </xf>
    <xf numFmtId="165" fontId="13" fillId="39" borderId="122" xfId="35" applyNumberFormat="1" applyFont="1" applyFill="1" applyBorder="1" applyAlignment="1">
      <alignment horizontal="left" vertical="center" wrapText="1"/>
    </xf>
    <xf numFmtId="49" fontId="16" fillId="25" borderId="131" xfId="0" applyNumberFormat="1" applyFont="1" applyFill="1" applyBorder="1" applyAlignment="1">
      <alignment horizontal="center" vertical="center"/>
    </xf>
    <xf numFmtId="49" fontId="16" fillId="25" borderId="125" xfId="0" applyNumberFormat="1" applyFont="1" applyFill="1" applyBorder="1" applyAlignment="1">
      <alignment horizontal="center" vertical="center"/>
    </xf>
    <xf numFmtId="49" fontId="17" fillId="42" borderId="121" xfId="0" applyNumberFormat="1" applyFont="1" applyFill="1" applyBorder="1" applyAlignment="1">
      <alignment horizontal="center" vertical="top"/>
    </xf>
    <xf numFmtId="49" fontId="17" fillId="42" borderId="154" xfId="0" applyNumberFormat="1" applyFont="1" applyFill="1" applyBorder="1" applyAlignment="1">
      <alignment horizontal="center" vertical="top"/>
    </xf>
    <xf numFmtId="49" fontId="17" fillId="25" borderId="135" xfId="34" quotePrefix="1" applyNumberFormat="1" applyFont="1" applyFill="1" applyBorder="1" applyAlignment="1">
      <alignment horizontal="center" vertical="top"/>
    </xf>
    <xf numFmtId="49" fontId="17" fillId="25" borderId="137" xfId="34" quotePrefix="1" applyNumberFormat="1" applyFont="1" applyFill="1" applyBorder="1" applyAlignment="1">
      <alignment horizontal="center" vertical="top"/>
    </xf>
    <xf numFmtId="0" fontId="16" fillId="25" borderId="157" xfId="0" applyFont="1" applyFill="1" applyBorder="1" applyAlignment="1">
      <alignment horizontal="left" vertical="center" wrapText="1"/>
    </xf>
    <xf numFmtId="0" fontId="16" fillId="25" borderId="59" xfId="0" applyFont="1" applyFill="1" applyBorder="1" applyAlignment="1">
      <alignment horizontal="left" vertical="center" wrapText="1"/>
    </xf>
    <xf numFmtId="0" fontId="13" fillId="25" borderId="364" xfId="0" applyFont="1" applyFill="1" applyBorder="1" applyAlignment="1">
      <alignment horizontal="center" vertical="center"/>
    </xf>
    <xf numFmtId="2" fontId="11" fillId="25" borderId="364" xfId="0" applyNumberFormat="1" applyFont="1" applyFill="1" applyBorder="1" applyAlignment="1">
      <alignment horizontal="center" vertical="center"/>
    </xf>
    <xf numFmtId="2" fontId="13" fillId="25" borderId="364" xfId="0" applyNumberFormat="1" applyFont="1" applyFill="1" applyBorder="1" applyAlignment="1">
      <alignment horizontal="center" vertical="center"/>
    </xf>
    <xf numFmtId="165" fontId="13" fillId="0" borderId="59" xfId="35" applyNumberFormat="1" applyFont="1" applyBorder="1" applyAlignment="1">
      <alignment horizontal="left" vertical="center" wrapText="1"/>
    </xf>
    <xf numFmtId="165" fontId="13" fillId="0" borderId="122" xfId="35" applyNumberFormat="1" applyFont="1" applyBorder="1" applyAlignment="1">
      <alignment horizontal="left" vertical="center" wrapText="1"/>
    </xf>
    <xf numFmtId="0" fontId="14" fillId="0" borderId="181" xfId="0" applyFont="1" applyBorder="1" applyAlignment="1">
      <alignment horizontal="left" vertical="center" wrapText="1"/>
    </xf>
    <xf numFmtId="165" fontId="13" fillId="0" borderId="331" xfId="35" applyNumberFormat="1" applyFont="1" applyBorder="1" applyAlignment="1">
      <alignment horizontal="left" vertical="center" wrapText="1"/>
    </xf>
    <xf numFmtId="165" fontId="13" fillId="0" borderId="381" xfId="35" applyNumberFormat="1" applyFont="1" applyBorder="1" applyAlignment="1">
      <alignment horizontal="left" vertical="center" wrapText="1"/>
    </xf>
    <xf numFmtId="0" fontId="14" fillId="0" borderId="364" xfId="0" applyFont="1" applyBorder="1" applyAlignment="1">
      <alignment horizontal="left" vertical="center" wrapText="1"/>
    </xf>
    <xf numFmtId="0" fontId="14" fillId="0" borderId="362" xfId="0" applyFont="1" applyBorder="1" applyAlignment="1">
      <alignment horizontal="left" vertical="center" wrapText="1"/>
    </xf>
    <xf numFmtId="0" fontId="16" fillId="25" borderId="70" xfId="0" applyFont="1" applyFill="1" applyBorder="1" applyAlignment="1">
      <alignment horizontal="left" vertical="center" wrapText="1"/>
    </xf>
    <xf numFmtId="0" fontId="16" fillId="25" borderId="49" xfId="0" applyFont="1" applyFill="1" applyBorder="1" applyAlignment="1">
      <alignment horizontal="left" vertical="center" wrapText="1"/>
    </xf>
    <xf numFmtId="165" fontId="13" fillId="0" borderId="70" xfId="35" applyNumberFormat="1" applyFont="1" applyBorder="1" applyAlignment="1">
      <alignment horizontal="left" vertical="center" wrapText="1"/>
    </xf>
    <xf numFmtId="165" fontId="13" fillId="0" borderId="49" xfId="35" applyNumberFormat="1" applyFont="1" applyBorder="1" applyAlignment="1">
      <alignment horizontal="left" vertical="center" wrapText="1"/>
    </xf>
    <xf numFmtId="49" fontId="16" fillId="25" borderId="32" xfId="0" quotePrefix="1" applyNumberFormat="1" applyFont="1" applyFill="1" applyBorder="1" applyAlignment="1">
      <alignment horizontal="center" vertical="center" wrapText="1"/>
    </xf>
    <xf numFmtId="49" fontId="16" fillId="25" borderId="33" xfId="0" quotePrefix="1" applyNumberFormat="1" applyFont="1" applyFill="1" applyBorder="1" applyAlignment="1">
      <alignment horizontal="center" vertical="center" wrapText="1"/>
    </xf>
    <xf numFmtId="49" fontId="16" fillId="25" borderId="34" xfId="0" quotePrefix="1" applyNumberFormat="1" applyFont="1" applyFill="1" applyBorder="1" applyAlignment="1">
      <alignment horizontal="center" vertical="center" wrapText="1"/>
    </xf>
    <xf numFmtId="49" fontId="35" fillId="30" borderId="57" xfId="0" applyNumberFormat="1" applyFont="1" applyFill="1" applyBorder="1" applyAlignment="1">
      <alignment horizontal="center" vertical="top"/>
    </xf>
    <xf numFmtId="49" fontId="35" fillId="30" borderId="59" xfId="0" applyNumberFormat="1" applyFont="1" applyFill="1" applyBorder="1" applyAlignment="1">
      <alignment horizontal="center" vertical="top"/>
    </xf>
    <xf numFmtId="0" fontId="24" fillId="0" borderId="136" xfId="0" applyFont="1" applyBorder="1" applyAlignment="1">
      <alignment horizontal="left" vertical="top" wrapText="1"/>
    </xf>
    <xf numFmtId="49" fontId="35" fillId="29" borderId="32" xfId="0" applyNumberFormat="1" applyFont="1" applyFill="1" applyBorder="1" applyAlignment="1">
      <alignment horizontal="center" vertical="top"/>
    </xf>
    <xf numFmtId="49" fontId="35" fillId="29" borderId="33" xfId="0" applyNumberFormat="1" applyFont="1" applyFill="1" applyBorder="1" applyAlignment="1">
      <alignment horizontal="center" vertical="top"/>
    </xf>
    <xf numFmtId="0" fontId="11" fillId="0" borderId="33" xfId="0" applyFont="1" applyBorder="1" applyAlignment="1">
      <alignment horizontal="left" vertical="top" wrapText="1"/>
    </xf>
    <xf numFmtId="49" fontId="49" fillId="30" borderId="167" xfId="0" quotePrefix="1" applyNumberFormat="1" applyFont="1" applyFill="1" applyBorder="1" applyAlignment="1">
      <alignment horizontal="center" vertical="top"/>
    </xf>
    <xf numFmtId="49" fontId="49" fillId="30" borderId="59" xfId="0" quotePrefix="1" applyNumberFormat="1" applyFont="1" applyFill="1" applyBorder="1" applyAlignment="1">
      <alignment horizontal="center" vertical="top"/>
    </xf>
    <xf numFmtId="49" fontId="49" fillId="29" borderId="203" xfId="0" applyNumberFormat="1" applyFont="1" applyFill="1" applyBorder="1" applyAlignment="1">
      <alignment horizontal="center" vertical="top"/>
    </xf>
    <xf numFmtId="49" fontId="49" fillId="29" borderId="33" xfId="0" applyNumberFormat="1" applyFont="1" applyFill="1" applyBorder="1" applyAlignment="1">
      <alignment horizontal="center" vertical="top"/>
    </xf>
    <xf numFmtId="49" fontId="35" fillId="30" borderId="292" xfId="0" applyNumberFormat="1" applyFont="1" applyFill="1" applyBorder="1" applyAlignment="1">
      <alignment horizontal="center" vertical="top"/>
    </xf>
    <xf numFmtId="49" fontId="35" fillId="30" borderId="293" xfId="0" applyNumberFormat="1" applyFont="1" applyFill="1" applyBorder="1" applyAlignment="1">
      <alignment horizontal="center" vertical="top"/>
    </xf>
    <xf numFmtId="2" fontId="35" fillId="29" borderId="223" xfId="0" applyNumberFormat="1" applyFont="1" applyFill="1" applyBorder="1" applyAlignment="1">
      <alignment horizontal="center" vertical="top"/>
    </xf>
    <xf numFmtId="2" fontId="35" fillId="29" borderId="225" xfId="0" applyNumberFormat="1" applyFont="1" applyFill="1" applyBorder="1" applyAlignment="1">
      <alignment horizontal="center" vertical="top"/>
    </xf>
    <xf numFmtId="49" fontId="35" fillId="30" borderId="203" xfId="0" quotePrefix="1" applyNumberFormat="1" applyFont="1" applyFill="1" applyBorder="1" applyAlignment="1">
      <alignment horizontal="center" vertical="top"/>
    </xf>
    <xf numFmtId="49" fontId="35" fillId="30" borderId="128" xfId="0" quotePrefix="1" applyNumberFormat="1" applyFont="1" applyFill="1" applyBorder="1" applyAlignment="1">
      <alignment horizontal="center" vertical="top"/>
    </xf>
    <xf numFmtId="49" fontId="35" fillId="30" borderId="33" xfId="0" quotePrefix="1" applyNumberFormat="1" applyFont="1" applyFill="1" applyBorder="1" applyAlignment="1">
      <alignment horizontal="center" vertical="top"/>
    </xf>
    <xf numFmtId="49" fontId="35" fillId="29" borderId="70" xfId="0" applyNumberFormat="1" applyFont="1" applyFill="1" applyBorder="1" applyAlignment="1">
      <alignment horizontal="center" vertical="top"/>
    </xf>
    <xf numFmtId="49" fontId="35" fillId="29" borderId="59" xfId="0" applyNumberFormat="1" applyFont="1" applyFill="1" applyBorder="1" applyAlignment="1">
      <alignment horizontal="center" vertical="top"/>
    </xf>
    <xf numFmtId="49" fontId="35" fillId="0" borderId="213" xfId="0" applyNumberFormat="1" applyFont="1" applyBorder="1" applyAlignment="1">
      <alignment horizontal="center" vertical="top"/>
    </xf>
    <xf numFmtId="49" fontId="35" fillId="0" borderId="6" xfId="0" applyNumberFormat="1" applyFont="1" applyBorder="1" applyAlignment="1">
      <alignment horizontal="center" vertical="top"/>
    </xf>
    <xf numFmtId="49" fontId="35" fillId="0" borderId="17" xfId="0" applyNumberFormat="1" applyFont="1" applyBorder="1" applyAlignment="1">
      <alignment horizontal="center" vertical="top"/>
    </xf>
    <xf numFmtId="49" fontId="49" fillId="0" borderId="135" xfId="0" applyNumberFormat="1" applyFont="1" applyBorder="1" applyAlignment="1">
      <alignment horizontal="center" vertical="top"/>
    </xf>
    <xf numFmtId="49" fontId="49" fillId="0" borderId="136" xfId="0" applyNumberFormat="1" applyFont="1" applyBorder="1" applyAlignment="1">
      <alignment horizontal="center" vertical="top"/>
    </xf>
    <xf numFmtId="49" fontId="35" fillId="30" borderId="74" xfId="0" quotePrefix="1" applyNumberFormat="1" applyFont="1" applyFill="1" applyBorder="1" applyAlignment="1">
      <alignment horizontal="center" vertical="top"/>
    </xf>
    <xf numFmtId="49" fontId="35" fillId="30" borderId="51" xfId="0" applyNumberFormat="1" applyFont="1" applyFill="1" applyBorder="1" applyAlignment="1">
      <alignment horizontal="center" vertical="top"/>
    </xf>
    <xf numFmtId="49" fontId="35" fillId="30" borderId="74" xfId="0" applyNumberFormat="1" applyFont="1" applyFill="1" applyBorder="1" applyAlignment="1">
      <alignment horizontal="center" vertical="top"/>
    </xf>
    <xf numFmtId="2" fontId="35" fillId="25" borderId="326" xfId="0" applyNumberFormat="1" applyFont="1" applyFill="1" applyBorder="1" applyAlignment="1">
      <alignment horizontal="center" vertical="top"/>
    </xf>
    <xf numFmtId="2" fontId="35" fillId="25" borderId="136" xfId="0" applyNumberFormat="1" applyFont="1" applyFill="1" applyBorder="1" applyAlignment="1">
      <alignment horizontal="center" vertical="top"/>
    </xf>
    <xf numFmtId="2" fontId="35" fillId="25" borderId="333" xfId="0" applyNumberFormat="1" applyFont="1" applyFill="1" applyBorder="1" applyAlignment="1">
      <alignment horizontal="center" vertical="top"/>
    </xf>
    <xf numFmtId="49" fontId="35" fillId="30" borderId="70" xfId="0" applyNumberFormat="1" applyFont="1" applyFill="1" applyBorder="1" applyAlignment="1">
      <alignment horizontal="center" vertical="top"/>
    </xf>
    <xf numFmtId="49" fontId="35" fillId="30" borderId="49" xfId="0" applyNumberFormat="1" applyFont="1" applyFill="1" applyBorder="1" applyAlignment="1">
      <alignment horizontal="center" vertical="top"/>
    </xf>
    <xf numFmtId="0" fontId="11" fillId="0" borderId="135" xfId="0" applyFont="1" applyBorder="1" applyAlignment="1">
      <alignment horizontal="left" vertical="center" wrapText="1"/>
    </xf>
    <xf numFmtId="0" fontId="11" fillId="0" borderId="137" xfId="0" applyFont="1" applyBorder="1" applyAlignment="1">
      <alignment horizontal="left" vertical="center" wrapText="1"/>
    </xf>
    <xf numFmtId="0" fontId="11" fillId="0" borderId="70" xfId="0" applyFont="1" applyBorder="1" applyAlignment="1">
      <alignment horizontal="center" vertical="center" wrapText="1"/>
    </xf>
    <xf numFmtId="0" fontId="11" fillId="0" borderId="49" xfId="0" applyFont="1" applyBorder="1" applyAlignment="1">
      <alignment horizontal="center" vertical="center" wrapText="1"/>
    </xf>
    <xf numFmtId="49" fontId="35" fillId="30" borderId="203" xfId="0" applyNumberFormat="1" applyFont="1" applyFill="1" applyBorder="1" applyAlignment="1">
      <alignment horizontal="center" vertical="top"/>
    </xf>
    <xf numFmtId="49" fontId="35" fillId="30" borderId="33" xfId="0" applyNumberFormat="1" applyFont="1" applyFill="1" applyBorder="1" applyAlignment="1">
      <alignment horizontal="center" vertical="top"/>
    </xf>
    <xf numFmtId="49" fontId="35" fillId="30" borderId="128" xfId="0" applyNumberFormat="1" applyFont="1" applyFill="1" applyBorder="1" applyAlignment="1">
      <alignment horizontal="center" vertical="top"/>
    </xf>
    <xf numFmtId="49" fontId="35" fillId="29" borderId="7" xfId="0" quotePrefix="1" applyNumberFormat="1" applyFont="1" applyFill="1" applyBorder="1" applyAlignment="1">
      <alignment horizontal="center" vertical="top"/>
    </xf>
    <xf numFmtId="49" fontId="35" fillId="29" borderId="9" xfId="0" applyNumberFormat="1" applyFont="1" applyFill="1" applyBorder="1" applyAlignment="1">
      <alignment horizontal="center" vertical="top"/>
    </xf>
    <xf numFmtId="49" fontId="35" fillId="0" borderId="26" xfId="0" quotePrefix="1" applyNumberFormat="1" applyFont="1" applyBorder="1" applyAlignment="1">
      <alignment horizontal="center" vertical="top"/>
    </xf>
    <xf numFmtId="49" fontId="35" fillId="0" borderId="8" xfId="0" applyNumberFormat="1" applyFont="1" applyBorder="1" applyAlignment="1">
      <alignment horizontal="center" vertical="top"/>
    </xf>
    <xf numFmtId="49" fontId="35" fillId="29" borderId="7" xfId="0" applyNumberFormat="1" applyFont="1" applyFill="1" applyBorder="1" applyAlignment="1">
      <alignment horizontal="center" vertical="top"/>
    </xf>
    <xf numFmtId="49" fontId="35" fillId="29" borderId="26" xfId="0" applyNumberFormat="1" applyFont="1" applyFill="1" applyBorder="1" applyAlignment="1">
      <alignment horizontal="center" vertical="top"/>
    </xf>
    <xf numFmtId="49" fontId="35" fillId="29" borderId="8" xfId="0" applyNumberFormat="1" applyFont="1" applyFill="1" applyBorder="1" applyAlignment="1">
      <alignment horizontal="center" vertical="top"/>
    </xf>
    <xf numFmtId="49" fontId="35" fillId="30" borderId="33" xfId="0" applyNumberFormat="1" applyFont="1" applyFill="1" applyBorder="1" applyAlignment="1">
      <alignment horizontal="left" vertical="top" wrapText="1"/>
    </xf>
    <xf numFmtId="49" fontId="35" fillId="30" borderId="0" xfId="0" applyNumberFormat="1" applyFont="1" applyFill="1" applyAlignment="1">
      <alignment horizontal="left" vertical="top" wrapText="1"/>
    </xf>
    <xf numFmtId="49" fontId="35" fillId="30" borderId="54" xfId="0" applyNumberFormat="1" applyFont="1" applyFill="1" applyBorder="1" applyAlignment="1">
      <alignment horizontal="left" vertical="top" wrapText="1"/>
    </xf>
    <xf numFmtId="0" fontId="11" fillId="0" borderId="70" xfId="0" applyFont="1" applyBorder="1" applyAlignment="1">
      <alignment horizontal="left" vertical="center" wrapText="1"/>
    </xf>
    <xf numFmtId="0" fontId="11" fillId="0" borderId="59" xfId="0" applyFont="1" applyBorder="1" applyAlignment="1">
      <alignment horizontal="left" vertical="center" wrapText="1"/>
    </xf>
    <xf numFmtId="0" fontId="11" fillId="0" borderId="49" xfId="0" applyFont="1" applyBorder="1" applyAlignment="1">
      <alignment horizontal="left" vertical="center" wrapText="1"/>
    </xf>
    <xf numFmtId="0" fontId="11" fillId="0" borderId="63" xfId="0" applyFont="1" applyBorder="1" applyAlignment="1">
      <alignment horizontal="center" vertical="top" wrapText="1"/>
    </xf>
    <xf numFmtId="0" fontId="11" fillId="0" borderId="0" xfId="0" applyFont="1" applyAlignment="1">
      <alignment horizontal="center" vertical="top" wrapText="1"/>
    </xf>
    <xf numFmtId="0" fontId="11" fillId="0" borderId="64" xfId="0" applyFont="1" applyBorder="1" applyAlignment="1">
      <alignment horizontal="center" vertical="top" wrapText="1"/>
    </xf>
    <xf numFmtId="0" fontId="11" fillId="0" borderId="138" xfId="0" applyFont="1" applyBorder="1" applyAlignment="1">
      <alignment horizontal="left" vertical="center" wrapText="1"/>
    </xf>
    <xf numFmtId="0" fontId="11" fillId="0" borderId="120" xfId="0" applyFont="1" applyBorder="1" applyAlignment="1">
      <alignment horizontal="left" vertical="center" wrapText="1"/>
    </xf>
    <xf numFmtId="49" fontId="11" fillId="0" borderId="70" xfId="0" quotePrefix="1" applyNumberFormat="1" applyFont="1" applyBorder="1" applyAlignment="1">
      <alignment horizontal="left" vertical="center" wrapText="1"/>
    </xf>
    <xf numFmtId="49" fontId="11" fillId="0" borderId="49" xfId="0" quotePrefix="1" applyNumberFormat="1" applyFont="1" applyBorder="1" applyAlignment="1">
      <alignment horizontal="left" vertical="center" wrapText="1"/>
    </xf>
    <xf numFmtId="49" fontId="11" fillId="0" borderId="70" xfId="0" quotePrefix="1" applyNumberFormat="1" applyFont="1" applyBorder="1" applyAlignment="1">
      <alignment horizontal="center" vertical="center"/>
    </xf>
    <xf numFmtId="49" fontId="11" fillId="0" borderId="34" xfId="0" quotePrefix="1" applyNumberFormat="1" applyFont="1" applyBorder="1" applyAlignment="1">
      <alignment horizontal="center" vertical="center"/>
    </xf>
    <xf numFmtId="0" fontId="11" fillId="0" borderId="104" xfId="0" applyFont="1" applyBorder="1" applyAlignment="1">
      <alignment horizontal="center" vertical="center" wrapText="1"/>
    </xf>
    <xf numFmtId="0" fontId="11" fillId="0" borderId="86" xfId="0" applyFont="1" applyBorder="1" applyAlignment="1">
      <alignment horizontal="center" vertical="center" wrapText="1"/>
    </xf>
    <xf numFmtId="0" fontId="11" fillId="0" borderId="191" xfId="0" applyFont="1" applyBorder="1" applyAlignment="1">
      <alignment horizontal="left" vertical="top" wrapText="1"/>
    </xf>
    <xf numFmtId="0" fontId="48" fillId="0" borderId="192" xfId="0" applyFont="1" applyBorder="1" applyAlignment="1">
      <alignment horizontal="left" vertical="top" wrapText="1"/>
    </xf>
    <xf numFmtId="0" fontId="48" fillId="0" borderId="215" xfId="0" applyFont="1" applyBorder="1" applyAlignment="1">
      <alignment horizontal="left" vertical="top" wrapText="1"/>
    </xf>
    <xf numFmtId="0" fontId="11" fillId="25" borderId="84" xfId="0" applyFont="1" applyFill="1" applyBorder="1" applyAlignment="1">
      <alignment horizontal="left" vertical="top" wrapText="1"/>
    </xf>
    <xf numFmtId="0" fontId="11" fillId="25" borderId="39" xfId="0" applyFont="1" applyFill="1" applyBorder="1" applyAlignment="1">
      <alignment horizontal="left" vertical="top" wrapText="1"/>
    </xf>
    <xf numFmtId="0" fontId="46" fillId="0" borderId="131" xfId="0" applyFont="1" applyBorder="1" applyAlignment="1">
      <alignment horizontal="left" vertical="top" wrapText="1"/>
    </xf>
    <xf numFmtId="0" fontId="46" fillId="0" borderId="125" xfId="0" applyFont="1" applyBorder="1" applyAlignment="1">
      <alignment horizontal="left" vertical="top" wrapText="1"/>
    </xf>
    <xf numFmtId="0" fontId="46" fillId="0" borderId="120" xfId="0" applyFont="1" applyBorder="1" applyAlignment="1">
      <alignment horizontal="left" vertical="top" wrapText="1"/>
    </xf>
    <xf numFmtId="0" fontId="11" fillId="0" borderId="136" xfId="0" applyFont="1" applyBorder="1" applyAlignment="1">
      <alignment horizontal="center" vertical="center" wrapText="1"/>
    </xf>
    <xf numFmtId="49" fontId="11" fillId="0" borderId="135" xfId="0" applyNumberFormat="1" applyFont="1" applyBorder="1" applyAlignment="1">
      <alignment vertical="center" wrapText="1"/>
    </xf>
    <xf numFmtId="49" fontId="11" fillId="0" borderId="136" xfId="0" applyNumberFormat="1" applyFont="1" applyBorder="1" applyAlignment="1">
      <alignment vertical="center" wrapText="1"/>
    </xf>
    <xf numFmtId="49" fontId="11" fillId="0" borderId="137" xfId="0" applyNumberFormat="1" applyFont="1" applyBorder="1" applyAlignment="1">
      <alignment vertical="center" wrapText="1"/>
    </xf>
    <xf numFmtId="49" fontId="24" fillId="0" borderId="125" xfId="0" quotePrefix="1" applyNumberFormat="1" applyFont="1" applyBorder="1" applyAlignment="1">
      <alignment horizontal="center" vertical="center"/>
    </xf>
    <xf numFmtId="49" fontId="11" fillId="0" borderId="136" xfId="0" applyNumberFormat="1" applyFont="1" applyBorder="1" applyAlignment="1">
      <alignment horizontal="center" vertical="center"/>
    </xf>
    <xf numFmtId="49" fontId="11" fillId="0" borderId="70" xfId="0" quotePrefix="1" applyNumberFormat="1" applyFont="1" applyBorder="1" applyAlignment="1">
      <alignment horizontal="center" vertical="center" wrapText="1"/>
    </xf>
    <xf numFmtId="49" fontId="11" fillId="0" borderId="34" xfId="0" quotePrefix="1" applyNumberFormat="1" applyFont="1" applyBorder="1" applyAlignment="1">
      <alignment horizontal="center" vertical="center" wrapText="1"/>
    </xf>
    <xf numFmtId="0" fontId="11" fillId="0" borderId="135" xfId="0" applyFont="1" applyBorder="1" applyAlignment="1">
      <alignment horizontal="center" vertical="center" wrapText="1"/>
    </xf>
    <xf numFmtId="49" fontId="11" fillId="0" borderId="135" xfId="0" quotePrefix="1" applyNumberFormat="1" applyFont="1" applyBorder="1" applyAlignment="1">
      <alignment horizontal="center" vertical="center"/>
    </xf>
    <xf numFmtId="49" fontId="11" fillId="0" borderId="137" xfId="0" applyNumberFormat="1" applyFont="1" applyBorder="1" applyAlignment="1">
      <alignment horizontal="center" vertical="center"/>
    </xf>
    <xf numFmtId="0" fontId="11" fillId="0" borderId="137" xfId="0" applyFont="1" applyBorder="1" applyAlignment="1">
      <alignment horizontal="center" vertical="center" wrapText="1"/>
    </xf>
    <xf numFmtId="2" fontId="11" fillId="25" borderId="70" xfId="0" applyNumberFormat="1" applyFont="1" applyFill="1" applyBorder="1" applyAlignment="1">
      <alignment horizontal="center" vertical="center" wrapText="1"/>
    </xf>
    <xf numFmtId="2" fontId="11" fillId="25" borderId="34" xfId="0" applyNumberFormat="1" applyFont="1" applyFill="1" applyBorder="1" applyAlignment="1">
      <alignment horizontal="center" vertical="center" wrapText="1"/>
    </xf>
    <xf numFmtId="2" fontId="35" fillId="29" borderId="7" xfId="0" applyNumberFormat="1" applyFont="1" applyFill="1" applyBorder="1" applyAlignment="1">
      <alignment horizontal="center" vertical="top"/>
    </xf>
    <xf numFmtId="2" fontId="35" fillId="29" borderId="9" xfId="0" applyNumberFormat="1" applyFont="1" applyFill="1" applyBorder="1" applyAlignment="1">
      <alignment horizontal="center" vertical="top"/>
    </xf>
    <xf numFmtId="49" fontId="35" fillId="30" borderId="281" xfId="0" applyNumberFormat="1" applyFont="1" applyFill="1" applyBorder="1" applyAlignment="1">
      <alignment horizontal="center" vertical="top"/>
    </xf>
    <xf numFmtId="49" fontId="35" fillId="30" borderId="282" xfId="0" applyNumberFormat="1" applyFont="1" applyFill="1" applyBorder="1" applyAlignment="1">
      <alignment horizontal="center" vertical="top"/>
    </xf>
    <xf numFmtId="49" fontId="35" fillId="30" borderId="283" xfId="0" applyNumberFormat="1" applyFont="1" applyFill="1" applyBorder="1" applyAlignment="1">
      <alignment horizontal="center" vertical="top"/>
    </xf>
    <xf numFmtId="49" fontId="35" fillId="0" borderId="141" xfId="0" applyNumberFormat="1" applyFont="1" applyBorder="1" applyAlignment="1">
      <alignment horizontal="center" vertical="top"/>
    </xf>
    <xf numFmtId="49" fontId="35" fillId="0" borderId="142" xfId="0" applyNumberFormat="1" applyFont="1" applyBorder="1" applyAlignment="1">
      <alignment horizontal="center" vertical="top"/>
    </xf>
    <xf numFmtId="49" fontId="35" fillId="0" borderId="143" xfId="0" applyNumberFormat="1" applyFont="1" applyBorder="1" applyAlignment="1">
      <alignment horizontal="center" vertical="top"/>
    </xf>
    <xf numFmtId="0" fontId="11" fillId="25" borderId="139" xfId="0" applyFont="1" applyFill="1" applyBorder="1" applyAlignment="1">
      <alignment horizontal="left" vertical="top" wrapText="1"/>
    </xf>
    <xf numFmtId="0" fontId="11" fillId="25" borderId="140" xfId="0" applyFont="1" applyFill="1" applyBorder="1" applyAlignment="1">
      <alignment horizontal="left" vertical="top" wrapText="1"/>
    </xf>
    <xf numFmtId="0" fontId="11" fillId="25" borderId="134" xfId="0" applyFont="1" applyFill="1" applyBorder="1" applyAlignment="1">
      <alignment horizontal="left" vertical="top" wrapText="1"/>
    </xf>
    <xf numFmtId="2" fontId="11" fillId="25" borderId="70" xfId="0" applyNumberFormat="1" applyFont="1" applyFill="1" applyBorder="1" applyAlignment="1">
      <alignment horizontal="left" vertical="center" wrapText="1"/>
    </xf>
    <xf numFmtId="2" fontId="11" fillId="25" borderId="59" xfId="0" applyNumberFormat="1" applyFont="1" applyFill="1" applyBorder="1" applyAlignment="1">
      <alignment horizontal="left" vertical="center" wrapText="1"/>
    </xf>
    <xf numFmtId="2" fontId="35" fillId="25" borderId="7" xfId="0" applyNumberFormat="1" applyFont="1" applyFill="1" applyBorder="1" applyAlignment="1">
      <alignment horizontal="center" vertical="top"/>
    </xf>
    <xf numFmtId="2" fontId="35" fillId="25" borderId="9" xfId="0" applyNumberFormat="1" applyFont="1" applyFill="1" applyBorder="1" applyAlignment="1">
      <alignment horizontal="center" vertical="top"/>
    </xf>
    <xf numFmtId="2" fontId="35" fillId="29" borderId="135" xfId="0" applyNumberFormat="1" applyFont="1" applyFill="1" applyBorder="1" applyAlignment="1">
      <alignment horizontal="center" vertical="top"/>
    </xf>
    <xf numFmtId="2" fontId="35" fillId="29" borderId="136" xfId="0" applyNumberFormat="1" applyFont="1" applyFill="1" applyBorder="1" applyAlignment="1">
      <alignment horizontal="center" vertical="top"/>
    </xf>
    <xf numFmtId="2" fontId="35" fillId="29" borderId="137" xfId="0" applyNumberFormat="1" applyFont="1" applyFill="1" applyBorder="1" applyAlignment="1">
      <alignment horizontal="center" vertical="top"/>
    </xf>
    <xf numFmtId="0" fontId="11" fillId="0" borderId="70" xfId="0" applyFont="1" applyBorder="1" applyAlignment="1">
      <alignment horizontal="center" vertical="top" wrapText="1"/>
    </xf>
    <xf numFmtId="0" fontId="11" fillId="0" borderId="49" xfId="0" applyFont="1" applyBorder="1" applyAlignment="1">
      <alignment horizontal="center" vertical="top" wrapText="1"/>
    </xf>
    <xf numFmtId="0" fontId="11" fillId="0" borderId="26" xfId="0" applyFont="1" applyBorder="1" applyAlignment="1">
      <alignment horizontal="left" vertical="top" wrapText="1"/>
    </xf>
    <xf numFmtId="0" fontId="11" fillId="0" borderId="8" xfId="0" applyFont="1" applyBorder="1" applyAlignment="1">
      <alignment horizontal="left" vertical="top" wrapText="1"/>
    </xf>
    <xf numFmtId="166" fontId="11" fillId="25" borderId="135" xfId="0" applyNumberFormat="1" applyFont="1" applyFill="1" applyBorder="1" applyAlignment="1">
      <alignment horizontal="center" vertical="top"/>
    </xf>
    <xf numFmtId="166" fontId="11" fillId="25" borderId="137" xfId="0" applyNumberFormat="1" applyFont="1" applyFill="1" applyBorder="1" applyAlignment="1">
      <alignment horizontal="center" vertical="top"/>
    </xf>
    <xf numFmtId="0" fontId="11" fillId="0" borderId="59" xfId="0" applyFont="1" applyBorder="1" applyAlignment="1">
      <alignment horizontal="center" vertical="top" wrapText="1"/>
    </xf>
    <xf numFmtId="0" fontId="11" fillId="0" borderId="135" xfId="0" applyFont="1" applyBorder="1" applyAlignment="1">
      <alignment horizontal="center" vertical="top" wrapText="1"/>
    </xf>
    <xf numFmtId="0" fontId="11" fillId="0" borderId="136" xfId="0" applyFont="1" applyBorder="1" applyAlignment="1">
      <alignment horizontal="center" vertical="top" wrapText="1"/>
    </xf>
    <xf numFmtId="0" fontId="11" fillId="0" borderId="137" xfId="0" applyFont="1" applyBorder="1" applyAlignment="1">
      <alignment horizontal="center" vertical="top" wrapText="1"/>
    </xf>
    <xf numFmtId="2" fontId="11" fillId="25" borderId="326" xfId="0" applyNumberFormat="1" applyFont="1" applyFill="1" applyBorder="1" applyAlignment="1">
      <alignment horizontal="center" vertical="top" wrapText="1"/>
    </xf>
    <xf numFmtId="2" fontId="11" fillId="25" borderId="136" xfId="0" applyNumberFormat="1" applyFont="1" applyFill="1" applyBorder="1" applyAlignment="1">
      <alignment horizontal="center" vertical="top" wrapText="1"/>
    </xf>
    <xf numFmtId="2" fontId="11" fillId="25" borderId="333" xfId="0" applyNumberFormat="1" applyFont="1" applyFill="1" applyBorder="1" applyAlignment="1">
      <alignment horizontal="center" vertical="top" wrapText="1"/>
    </xf>
    <xf numFmtId="0" fontId="11" fillId="25" borderId="70" xfId="0" applyFont="1" applyFill="1" applyBorder="1" applyAlignment="1">
      <alignment horizontal="center" vertical="top" wrapText="1"/>
    </xf>
    <xf numFmtId="0" fontId="11" fillId="25" borderId="49" xfId="0" applyFont="1" applyFill="1" applyBorder="1" applyAlignment="1">
      <alignment horizontal="center" vertical="top" wrapText="1"/>
    </xf>
    <xf numFmtId="0" fontId="35" fillId="0" borderId="59" xfId="0" applyFont="1" applyBorder="1" applyAlignment="1">
      <alignment horizontal="center" vertical="center" wrapText="1"/>
    </xf>
    <xf numFmtId="0" fontId="35" fillId="0" borderId="49" xfId="0" applyFont="1" applyBorder="1" applyAlignment="1">
      <alignment horizontal="center" vertical="center" wrapText="1"/>
    </xf>
    <xf numFmtId="2" fontId="11" fillId="25" borderId="70" xfId="0" applyNumberFormat="1" applyFont="1" applyFill="1" applyBorder="1" applyAlignment="1">
      <alignment horizontal="center" vertical="top" wrapText="1"/>
    </xf>
    <xf numFmtId="2" fontId="11" fillId="25" borderId="59" xfId="0" applyNumberFormat="1" applyFont="1" applyFill="1" applyBorder="1" applyAlignment="1">
      <alignment horizontal="center" vertical="top" wrapText="1"/>
    </xf>
    <xf numFmtId="0" fontId="11" fillId="25" borderId="136" xfId="0" applyFont="1" applyFill="1" applyBorder="1" applyAlignment="1">
      <alignment horizontal="left" vertical="top" wrapText="1"/>
    </xf>
    <xf numFmtId="2" fontId="11" fillId="25" borderId="224" xfId="0" applyNumberFormat="1" applyFont="1" applyFill="1" applyBorder="1" applyAlignment="1">
      <alignment horizontal="left" vertical="top" wrapText="1"/>
    </xf>
    <xf numFmtId="2" fontId="11" fillId="25" borderId="235" xfId="0" applyNumberFormat="1" applyFont="1" applyFill="1" applyBorder="1" applyAlignment="1">
      <alignment horizontal="left" vertical="top" wrapText="1"/>
    </xf>
    <xf numFmtId="0" fontId="11" fillId="0" borderId="104" xfId="0" applyFont="1" applyBorder="1" applyAlignment="1">
      <alignment horizontal="center" vertical="top" wrapText="1"/>
    </xf>
    <xf numFmtId="0" fontId="11" fillId="0" borderId="54" xfId="0" applyFont="1" applyBorder="1" applyAlignment="1">
      <alignment horizontal="center" vertical="top" wrapText="1"/>
    </xf>
    <xf numFmtId="2" fontId="11" fillId="25" borderId="326" xfId="0" applyNumberFormat="1" applyFont="1" applyFill="1" applyBorder="1" applyAlignment="1">
      <alignment horizontal="left" vertical="top" wrapText="1"/>
    </xf>
    <xf numFmtId="2" fontId="11" fillId="25" borderId="136" xfId="0" applyNumberFormat="1" applyFont="1" applyFill="1" applyBorder="1" applyAlignment="1">
      <alignment horizontal="left" vertical="top" wrapText="1"/>
    </xf>
    <xf numFmtId="2" fontId="11" fillId="25" borderId="333" xfId="0" applyNumberFormat="1" applyFont="1" applyFill="1" applyBorder="1" applyAlignment="1">
      <alignment horizontal="left" vertical="top" wrapText="1"/>
    </xf>
    <xf numFmtId="49" fontId="35" fillId="29" borderId="76" xfId="0" applyNumberFormat="1" applyFont="1" applyFill="1" applyBorder="1" applyAlignment="1">
      <alignment horizontal="left" vertical="top" wrapText="1"/>
    </xf>
    <xf numFmtId="49" fontId="35" fillId="29" borderId="77" xfId="0" applyNumberFormat="1" applyFont="1" applyFill="1" applyBorder="1" applyAlignment="1">
      <alignment horizontal="left" vertical="top" wrapText="1"/>
    </xf>
    <xf numFmtId="49" fontId="35" fillId="29" borderId="65" xfId="0" applyNumberFormat="1" applyFont="1" applyFill="1" applyBorder="1" applyAlignment="1">
      <alignment horizontal="left" vertical="top" wrapText="1"/>
    </xf>
    <xf numFmtId="0" fontId="11" fillId="25" borderId="70" xfId="0" applyFont="1" applyFill="1" applyBorder="1" applyAlignment="1">
      <alignment horizontal="left" vertical="center" wrapText="1"/>
    </xf>
    <xf numFmtId="0" fontId="11" fillId="25" borderId="59" xfId="0" applyFont="1" applyFill="1" applyBorder="1" applyAlignment="1">
      <alignment horizontal="left" vertical="center" wrapText="1"/>
    </xf>
    <xf numFmtId="49" fontId="11" fillId="0" borderId="32"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49" fontId="11" fillId="0" borderId="34" xfId="0" applyNumberFormat="1" applyFont="1" applyBorder="1" applyAlignment="1">
      <alignment horizontal="center" vertical="center" wrapText="1"/>
    </xf>
    <xf numFmtId="49" fontId="35" fillId="0" borderId="146" xfId="0" applyNumberFormat="1" applyFont="1" applyBorder="1" applyAlignment="1">
      <alignment horizontal="center" vertical="top"/>
    </xf>
    <xf numFmtId="49" fontId="35" fillId="0" borderId="148" xfId="0" applyNumberFormat="1" applyFont="1" applyBorder="1" applyAlignment="1">
      <alignment horizontal="center" vertical="top"/>
    </xf>
    <xf numFmtId="49" fontId="35" fillId="0" borderId="194" xfId="0" applyNumberFormat="1" applyFont="1" applyBorder="1" applyAlignment="1">
      <alignment horizontal="center" vertical="top"/>
    </xf>
    <xf numFmtId="0" fontId="11" fillId="0" borderId="163" xfId="0" applyFont="1" applyBorder="1" applyAlignment="1">
      <alignment horizontal="center" vertical="center" wrapText="1"/>
    </xf>
    <xf numFmtId="0" fontId="11" fillId="0" borderId="160" xfId="0" applyFont="1" applyBorder="1" applyAlignment="1">
      <alignment horizontal="center" vertical="center" wrapText="1"/>
    </xf>
    <xf numFmtId="0" fontId="11" fillId="0" borderId="164" xfId="0" applyFont="1" applyBorder="1" applyAlignment="1">
      <alignment horizontal="center" vertical="center" wrapText="1"/>
    </xf>
    <xf numFmtId="2" fontId="11" fillId="25" borderId="26" xfId="0" applyNumberFormat="1" applyFont="1" applyFill="1" applyBorder="1" applyAlignment="1">
      <alignment horizontal="left" vertical="top" wrapText="1"/>
    </xf>
    <xf numFmtId="2" fontId="11" fillId="25" borderId="8" xfId="0" applyNumberFormat="1" applyFont="1" applyFill="1" applyBorder="1" applyAlignment="1">
      <alignment horizontal="left" vertical="top" wrapText="1"/>
    </xf>
    <xf numFmtId="2" fontId="24" fillId="26" borderId="70" xfId="0" applyNumberFormat="1" applyFont="1" applyFill="1" applyBorder="1" applyAlignment="1">
      <alignment horizontal="center" vertical="center"/>
    </xf>
    <xf numFmtId="2" fontId="24" fillId="26" borderId="122" xfId="0" applyNumberFormat="1" applyFont="1" applyFill="1" applyBorder="1" applyAlignment="1">
      <alignment horizontal="center" vertical="center"/>
    </xf>
    <xf numFmtId="2" fontId="11" fillId="25" borderId="122" xfId="0" applyNumberFormat="1" applyFont="1" applyFill="1" applyBorder="1" applyAlignment="1">
      <alignment horizontal="center" vertical="center" wrapText="1"/>
    </xf>
    <xf numFmtId="2" fontId="35" fillId="0" borderId="131" xfId="0" applyNumberFormat="1" applyFont="1" applyBorder="1" applyAlignment="1">
      <alignment horizontal="center" vertical="top"/>
    </xf>
    <xf numFmtId="2" fontId="35" fillId="0" borderId="125" xfId="0" applyNumberFormat="1" applyFont="1" applyBorder="1" applyAlignment="1">
      <alignment horizontal="center" vertical="top"/>
    </xf>
    <xf numFmtId="2" fontId="35" fillId="0" borderId="120" xfId="0" applyNumberFormat="1" applyFont="1" applyBorder="1" applyAlignment="1">
      <alignment horizontal="center" vertical="top"/>
    </xf>
    <xf numFmtId="49" fontId="35" fillId="29" borderId="70" xfId="0" quotePrefix="1" applyNumberFormat="1" applyFont="1" applyFill="1" applyBorder="1" applyAlignment="1">
      <alignment horizontal="center" vertical="top"/>
    </xf>
    <xf numFmtId="49" fontId="35" fillId="29" borderId="49" xfId="0" applyNumberFormat="1" applyFont="1" applyFill="1" applyBorder="1" applyAlignment="1">
      <alignment horizontal="center" vertical="top"/>
    </xf>
    <xf numFmtId="2" fontId="35" fillId="29" borderId="326" xfId="0" applyNumberFormat="1" applyFont="1" applyFill="1" applyBorder="1" applyAlignment="1">
      <alignment horizontal="center" vertical="top"/>
    </xf>
    <xf numFmtId="2" fontId="35" fillId="29" borderId="333" xfId="0" applyNumberFormat="1" applyFont="1" applyFill="1" applyBorder="1" applyAlignment="1">
      <alignment horizontal="center" vertical="top"/>
    </xf>
    <xf numFmtId="49" fontId="35" fillId="0" borderId="131" xfId="0" applyNumberFormat="1" applyFont="1" applyBorder="1" applyAlignment="1">
      <alignment horizontal="center" vertical="top"/>
    </xf>
    <xf numFmtId="49" fontId="35" fillId="0" borderId="125" xfId="0" applyNumberFormat="1" applyFont="1" applyBorder="1" applyAlignment="1">
      <alignment horizontal="center" vertical="top"/>
    </xf>
    <xf numFmtId="49" fontId="35" fillId="0" borderId="120" xfId="0" applyNumberFormat="1" applyFont="1" applyBorder="1" applyAlignment="1">
      <alignment horizontal="center" vertical="top"/>
    </xf>
    <xf numFmtId="49" fontId="35" fillId="25" borderId="7" xfId="0" applyNumberFormat="1" applyFont="1" applyFill="1" applyBorder="1" applyAlignment="1">
      <alignment horizontal="center" vertical="top"/>
    </xf>
    <xf numFmtId="49" fontId="35" fillId="25" borderId="9" xfId="0" applyNumberFormat="1" applyFont="1" applyFill="1" applyBorder="1" applyAlignment="1">
      <alignment horizontal="center" vertical="top"/>
    </xf>
    <xf numFmtId="49" fontId="35" fillId="30" borderId="266" xfId="0" applyNumberFormat="1" applyFont="1" applyFill="1" applyBorder="1" applyAlignment="1">
      <alignment horizontal="center" vertical="top"/>
    </xf>
    <xf numFmtId="49" fontId="35" fillId="30" borderId="93" xfId="0" applyNumberFormat="1" applyFont="1" applyFill="1" applyBorder="1" applyAlignment="1">
      <alignment horizontal="center" vertical="top"/>
    </xf>
    <xf numFmtId="49" fontId="35" fillId="30" borderId="217" xfId="0" applyNumberFormat="1" applyFont="1" applyFill="1" applyBorder="1" applyAlignment="1">
      <alignment horizontal="center" vertical="top"/>
    </xf>
    <xf numFmtId="49" fontId="35" fillId="29" borderId="34" xfId="0" applyNumberFormat="1" applyFont="1" applyFill="1" applyBorder="1" applyAlignment="1">
      <alignment horizontal="center" vertical="top"/>
    </xf>
    <xf numFmtId="2" fontId="35" fillId="29" borderId="70" xfId="0" applyNumberFormat="1" applyFont="1" applyFill="1" applyBorder="1" applyAlignment="1">
      <alignment horizontal="center" vertical="top"/>
    </xf>
    <xf numFmtId="2" fontId="35" fillId="29" borderId="59" xfId="0" applyNumberFormat="1" applyFont="1" applyFill="1" applyBorder="1" applyAlignment="1">
      <alignment horizontal="center" vertical="top"/>
    </xf>
    <xf numFmtId="2" fontId="35" fillId="29" borderId="49" xfId="0" applyNumberFormat="1" applyFont="1" applyFill="1" applyBorder="1" applyAlignment="1">
      <alignment horizontal="center" vertical="top"/>
    </xf>
    <xf numFmtId="49" fontId="35" fillId="25" borderId="70" xfId="0" applyNumberFormat="1" applyFont="1" applyFill="1" applyBorder="1" applyAlignment="1">
      <alignment horizontal="center" vertical="top"/>
    </xf>
    <xf numFmtId="49" fontId="35" fillId="25" borderId="59" xfId="0" applyNumberFormat="1" applyFont="1" applyFill="1" applyBorder="1" applyAlignment="1">
      <alignment horizontal="center" vertical="top"/>
    </xf>
    <xf numFmtId="49" fontId="35" fillId="25" borderId="49" xfId="0" applyNumberFormat="1" applyFont="1" applyFill="1" applyBorder="1" applyAlignment="1">
      <alignment horizontal="center" vertical="top"/>
    </xf>
    <xf numFmtId="49" fontId="35" fillId="30" borderId="70" xfId="0" quotePrefix="1" applyNumberFormat="1" applyFont="1" applyFill="1" applyBorder="1" applyAlignment="1">
      <alignment horizontal="center" vertical="top"/>
    </xf>
    <xf numFmtId="49" fontId="35" fillId="30" borderId="49" xfId="0" quotePrefix="1" applyNumberFormat="1" applyFont="1" applyFill="1" applyBorder="1" applyAlignment="1">
      <alignment horizontal="center" vertical="top"/>
    </xf>
    <xf numFmtId="49" fontId="35" fillId="30" borderId="59" xfId="0" quotePrefix="1" applyNumberFormat="1" applyFont="1" applyFill="1" applyBorder="1" applyAlignment="1">
      <alignment horizontal="center" vertical="top"/>
    </xf>
    <xf numFmtId="49" fontId="35" fillId="30" borderId="32" xfId="0" applyNumberFormat="1" applyFont="1" applyFill="1" applyBorder="1" applyAlignment="1">
      <alignment horizontal="center" vertical="top"/>
    </xf>
    <xf numFmtId="49" fontId="35" fillId="30" borderId="34" xfId="0" applyNumberFormat="1" applyFont="1" applyFill="1" applyBorder="1" applyAlignment="1">
      <alignment horizontal="center" vertical="top"/>
    </xf>
    <xf numFmtId="49" fontId="35" fillId="0" borderId="7" xfId="0" quotePrefix="1" applyNumberFormat="1" applyFont="1" applyBorder="1" applyAlignment="1">
      <alignment horizontal="center" vertical="top"/>
    </xf>
    <xf numFmtId="49" fontId="35" fillId="0" borderId="7" xfId="0" applyNumberFormat="1" applyFont="1" applyBorder="1" applyAlignment="1">
      <alignment horizontal="center" vertical="top"/>
    </xf>
    <xf numFmtId="49" fontId="26" fillId="30" borderId="33" xfId="0" applyNumberFormat="1" applyFont="1" applyFill="1" applyBorder="1" applyAlignment="1">
      <alignment horizontal="left" vertical="top" wrapText="1"/>
    </xf>
    <xf numFmtId="49" fontId="11" fillId="25" borderId="70" xfId="0" applyNumberFormat="1" applyFont="1" applyFill="1" applyBorder="1" applyAlignment="1">
      <alignment horizontal="left" vertical="center" wrapText="1"/>
    </xf>
    <xf numFmtId="49" fontId="11" fillId="25" borderId="49" xfId="0" applyNumberFormat="1" applyFont="1" applyFill="1" applyBorder="1" applyAlignment="1">
      <alignment horizontal="left" vertical="center" wrapText="1"/>
    </xf>
    <xf numFmtId="0" fontId="11" fillId="0" borderId="136" xfId="0" applyFont="1" applyBorder="1" applyAlignment="1">
      <alignment vertical="center" wrapText="1"/>
    </xf>
    <xf numFmtId="2" fontId="11" fillId="25" borderId="167" xfId="0" applyNumberFormat="1" applyFont="1" applyFill="1" applyBorder="1" applyAlignment="1">
      <alignment horizontal="center" vertical="top" wrapText="1"/>
    </xf>
    <xf numFmtId="2" fontId="11" fillId="25" borderId="122" xfId="0" applyNumberFormat="1" applyFont="1" applyFill="1" applyBorder="1" applyAlignment="1">
      <alignment horizontal="center" vertical="top" wrapText="1"/>
    </xf>
    <xf numFmtId="0" fontId="46" fillId="0" borderId="135" xfId="0" applyFont="1" applyBorder="1" applyAlignment="1">
      <alignment horizontal="left" vertical="top" wrapText="1"/>
    </xf>
    <xf numFmtId="0" fontId="46" fillId="0" borderId="136" xfId="0" applyFont="1" applyBorder="1" applyAlignment="1">
      <alignment horizontal="left" vertical="top" wrapText="1"/>
    </xf>
    <xf numFmtId="0" fontId="46" fillId="0" borderId="137" xfId="0" applyFont="1" applyBorder="1" applyAlignment="1">
      <alignment horizontal="left" vertical="top" wrapText="1"/>
    </xf>
    <xf numFmtId="0" fontId="11" fillId="0" borderId="131" xfId="0" applyFont="1" applyBorder="1" applyAlignment="1">
      <alignment horizontal="center" vertical="center" wrapText="1"/>
    </xf>
    <xf numFmtId="0" fontId="11" fillId="0" borderId="125" xfId="0" applyFont="1" applyBorder="1" applyAlignment="1">
      <alignment horizontal="center" vertical="center" wrapText="1"/>
    </xf>
    <xf numFmtId="0" fontId="11" fillId="0" borderId="120" xfId="0" applyFont="1" applyBorder="1" applyAlignment="1">
      <alignment horizontal="center" vertical="center" wrapText="1"/>
    </xf>
    <xf numFmtId="0" fontId="11" fillId="0" borderId="135" xfId="0" applyFont="1" applyBorder="1" applyAlignment="1">
      <alignment vertical="center" wrapText="1"/>
    </xf>
    <xf numFmtId="0" fontId="11" fillId="0" borderId="137" xfId="0" applyFont="1" applyBorder="1" applyAlignment="1">
      <alignment vertical="center" wrapText="1"/>
    </xf>
    <xf numFmtId="49" fontId="11" fillId="0" borderId="135" xfId="0" applyNumberFormat="1" applyFont="1" applyBorder="1" applyAlignment="1">
      <alignment horizontal="center" vertical="center"/>
    </xf>
    <xf numFmtId="0" fontId="11" fillId="25" borderId="39" xfId="0" applyFont="1" applyFill="1" applyBorder="1" applyAlignment="1">
      <alignment horizontal="center" textRotation="90" wrapText="1"/>
    </xf>
    <xf numFmtId="0" fontId="11" fillId="25" borderId="61" xfId="0" applyFont="1" applyFill="1" applyBorder="1" applyAlignment="1">
      <alignment horizontal="center" textRotation="90" wrapText="1"/>
    </xf>
    <xf numFmtId="166" fontId="11" fillId="0" borderId="135" xfId="0" applyNumberFormat="1" applyFont="1" applyBorder="1" applyAlignment="1">
      <alignment horizontal="left" vertical="top" wrapText="1"/>
    </xf>
    <xf numFmtId="166" fontId="11" fillId="0" borderId="137" xfId="0" applyNumberFormat="1" applyFont="1" applyBorder="1" applyAlignment="1">
      <alignment horizontal="left" vertical="top" wrapText="1"/>
    </xf>
    <xf numFmtId="165" fontId="35" fillId="29" borderId="76" xfId="0" applyNumberFormat="1" applyFont="1" applyFill="1" applyBorder="1" applyAlignment="1">
      <alignment horizontal="left" vertical="top" wrapText="1"/>
    </xf>
    <xf numFmtId="165" fontId="35" fillId="29" borderId="77" xfId="0" applyNumberFormat="1" applyFont="1" applyFill="1" applyBorder="1" applyAlignment="1">
      <alignment horizontal="left" vertical="top" wrapText="1"/>
    </xf>
    <xf numFmtId="165" fontId="35" fillId="29" borderId="63" xfId="0" applyNumberFormat="1" applyFont="1" applyFill="1" applyBorder="1" applyAlignment="1">
      <alignment horizontal="left" vertical="top" wrapText="1"/>
    </xf>
    <xf numFmtId="165" fontId="35" fillId="29" borderId="54" xfId="0" applyNumberFormat="1" applyFont="1" applyFill="1" applyBorder="1" applyAlignment="1">
      <alignment horizontal="left" vertical="top" wrapText="1"/>
    </xf>
    <xf numFmtId="0" fontId="11" fillId="0" borderId="351" xfId="0" applyFont="1" applyBorder="1" applyAlignment="1">
      <alignment horizontal="center" textRotation="90" wrapText="1"/>
    </xf>
    <xf numFmtId="0" fontId="11" fillId="0" borderId="55" xfId="0" applyFont="1" applyBorder="1" applyAlignment="1">
      <alignment horizontal="center" textRotation="90" wrapText="1"/>
    </xf>
    <xf numFmtId="0" fontId="24" fillId="0" borderId="142" xfId="0" applyFont="1" applyBorder="1" applyAlignment="1">
      <alignment horizontal="left" vertical="top" wrapText="1"/>
    </xf>
    <xf numFmtId="49" fontId="11" fillId="0" borderId="59" xfId="0" applyNumberFormat="1" applyFont="1" applyBorder="1" applyAlignment="1">
      <alignment horizontal="center" vertical="center" wrapText="1"/>
    </xf>
    <xf numFmtId="49" fontId="11" fillId="0" borderId="49" xfId="0" applyNumberFormat="1" applyFont="1" applyBorder="1" applyAlignment="1">
      <alignment horizontal="center" vertical="center" wrapText="1"/>
    </xf>
    <xf numFmtId="2" fontId="11" fillId="25" borderId="0" xfId="0" applyNumberFormat="1" applyFont="1" applyFill="1" applyAlignment="1">
      <alignment horizontal="center" vertical="center"/>
    </xf>
    <xf numFmtId="2" fontId="11" fillId="25" borderId="63" xfId="0" applyNumberFormat="1" applyFont="1" applyFill="1" applyBorder="1" applyAlignment="1">
      <alignment horizontal="center" vertical="center"/>
    </xf>
    <xf numFmtId="2" fontId="11" fillId="25" borderId="86" xfId="0" applyNumberFormat="1" applyFont="1" applyFill="1" applyBorder="1" applyAlignment="1">
      <alignment horizontal="center" vertical="center"/>
    </xf>
    <xf numFmtId="2" fontId="11" fillId="25" borderId="49" xfId="0" applyNumberFormat="1" applyFont="1" applyFill="1" applyBorder="1" applyAlignment="1">
      <alignment horizontal="center" vertical="top" wrapText="1"/>
    </xf>
    <xf numFmtId="2" fontId="11" fillId="0" borderId="136" xfId="0" applyNumberFormat="1" applyFont="1" applyBorder="1" applyAlignment="1">
      <alignment vertical="center" wrapText="1"/>
    </xf>
    <xf numFmtId="2" fontId="11" fillId="0" borderId="179" xfId="0" applyNumberFormat="1" applyFont="1" applyBorder="1" applyAlignment="1">
      <alignment vertical="center" wrapText="1"/>
    </xf>
    <xf numFmtId="2" fontId="35" fillId="30" borderId="33" xfId="0" applyNumberFormat="1" applyFont="1" applyFill="1" applyBorder="1" applyAlignment="1">
      <alignment horizontal="left" vertical="top" wrapText="1"/>
    </xf>
    <xf numFmtId="2" fontId="35" fillId="30" borderId="0" xfId="0" applyNumberFormat="1" applyFont="1" applyFill="1" applyAlignment="1">
      <alignment horizontal="left" vertical="top" wrapText="1"/>
    </xf>
    <xf numFmtId="2" fontId="35" fillId="30" borderId="54" xfId="0" applyNumberFormat="1" applyFont="1" applyFill="1" applyBorder="1" applyAlignment="1">
      <alignment horizontal="left" vertical="top" wrapText="1"/>
    </xf>
    <xf numFmtId="49" fontId="35" fillId="0" borderId="70" xfId="0" quotePrefix="1" applyNumberFormat="1" applyFont="1" applyBorder="1" applyAlignment="1">
      <alignment horizontal="center" vertical="top"/>
    </xf>
    <xf numFmtId="49" fontId="35" fillId="0" borderId="59" xfId="0" applyNumberFormat="1" applyFont="1" applyBorder="1" applyAlignment="1">
      <alignment horizontal="center" vertical="top"/>
    </xf>
    <xf numFmtId="49" fontId="35" fillId="0" borderId="49" xfId="0" applyNumberFormat="1" applyFont="1" applyBorder="1" applyAlignment="1">
      <alignment horizontal="center" vertical="top"/>
    </xf>
    <xf numFmtId="0" fontId="11" fillId="0" borderId="43" xfId="0" applyFont="1" applyBorder="1" applyAlignment="1">
      <alignment horizontal="center" textRotation="90" wrapText="1"/>
    </xf>
    <xf numFmtId="0" fontId="11" fillId="0" borderId="11" xfId="0" applyFont="1" applyBorder="1" applyAlignment="1">
      <alignment horizontal="center" textRotation="90" wrapText="1"/>
    </xf>
    <xf numFmtId="2" fontId="46" fillId="0" borderId="121" xfId="0" applyNumberFormat="1" applyFont="1" applyBorder="1" applyAlignment="1">
      <alignment horizontal="left" vertical="top" wrapText="1"/>
    </xf>
    <xf numFmtId="2" fontId="46" fillId="0" borderId="0" xfId="0" applyNumberFormat="1" applyFont="1" applyAlignment="1">
      <alignment horizontal="left" vertical="top" wrapText="1"/>
    </xf>
    <xf numFmtId="2" fontId="46" fillId="0" borderId="154" xfId="0" applyNumberFormat="1" applyFont="1" applyBorder="1" applyAlignment="1">
      <alignment horizontal="left" vertical="top" wrapText="1"/>
    </xf>
    <xf numFmtId="2" fontId="11" fillId="0" borderId="125" xfId="0" applyNumberFormat="1" applyFont="1" applyBorder="1" applyAlignment="1">
      <alignment horizontal="center" vertical="center" wrapText="1"/>
    </xf>
    <xf numFmtId="2" fontId="11" fillId="0" borderId="120" xfId="0" applyNumberFormat="1" applyFont="1" applyBorder="1" applyAlignment="1">
      <alignment horizontal="center" vertical="center" wrapText="1"/>
    </xf>
    <xf numFmtId="2" fontId="11" fillId="0" borderId="70" xfId="0" applyNumberFormat="1" applyFont="1" applyBorder="1" applyAlignment="1">
      <alignment horizontal="center" vertical="center"/>
    </xf>
    <xf numFmtId="2" fontId="11" fillId="0" borderId="59" xfId="0" applyNumberFormat="1" applyFont="1" applyBorder="1" applyAlignment="1">
      <alignment horizontal="center" vertical="center"/>
    </xf>
    <xf numFmtId="2" fontId="11" fillId="0" borderId="34" xfId="0" applyNumberFormat="1" applyFont="1" applyBorder="1" applyAlignment="1">
      <alignment horizontal="center" vertical="center"/>
    </xf>
    <xf numFmtId="2" fontId="11" fillId="25" borderId="49" xfId="0" applyNumberFormat="1" applyFont="1" applyFill="1" applyBorder="1" applyAlignment="1">
      <alignment horizontal="left" vertical="center" wrapText="1"/>
    </xf>
    <xf numFmtId="0" fontId="11" fillId="0" borderId="60" xfId="0" applyFont="1" applyBorder="1" applyAlignment="1">
      <alignment horizontal="center" textRotation="90" wrapText="1"/>
    </xf>
    <xf numFmtId="49" fontId="11" fillId="0" borderId="70" xfId="0" quotePrefix="1" applyNumberFormat="1" applyFont="1" applyBorder="1" applyAlignment="1">
      <alignment horizontal="center" vertical="top"/>
    </xf>
    <xf numFmtId="49" fontId="11" fillId="0" borderId="34" xfId="0" applyNumberFormat="1" applyFont="1" applyBorder="1" applyAlignment="1">
      <alignment horizontal="center" vertical="top"/>
    </xf>
    <xf numFmtId="49" fontId="11" fillId="0" borderId="70" xfId="0" applyNumberFormat="1" applyFont="1" applyBorder="1" applyAlignment="1">
      <alignment horizontal="center" vertical="center"/>
    </xf>
    <xf numFmtId="49" fontId="11" fillId="0" borderId="59" xfId="0" applyNumberFormat="1" applyFont="1" applyBorder="1" applyAlignment="1">
      <alignment horizontal="center" vertical="center"/>
    </xf>
    <xf numFmtId="49" fontId="11" fillId="0" borderId="34" xfId="0" applyNumberFormat="1" applyFont="1" applyBorder="1" applyAlignment="1">
      <alignment horizontal="center" vertical="center"/>
    </xf>
    <xf numFmtId="49" fontId="45" fillId="0" borderId="32" xfId="0" quotePrefix="1" applyNumberFormat="1" applyFont="1" applyBorder="1" applyAlignment="1">
      <alignment horizontal="center" vertical="center"/>
    </xf>
    <xf numFmtId="49" fontId="45" fillId="0" borderId="33" xfId="0" quotePrefix="1" applyNumberFormat="1" applyFont="1" applyBorder="1" applyAlignment="1">
      <alignment horizontal="center" vertical="center"/>
    </xf>
    <xf numFmtId="49" fontId="11" fillId="0" borderId="33" xfId="0" applyNumberFormat="1" applyFont="1" applyBorder="1" applyAlignment="1">
      <alignment horizontal="center" vertical="center"/>
    </xf>
    <xf numFmtId="49" fontId="11" fillId="0" borderId="33" xfId="0" applyNumberFormat="1" applyFont="1" applyBorder="1" applyAlignment="1">
      <alignment horizontal="center" vertical="top"/>
    </xf>
    <xf numFmtId="49" fontId="11" fillId="0" borderId="135" xfId="0" applyNumberFormat="1" applyFont="1" applyBorder="1" applyAlignment="1">
      <alignment horizontal="left" vertical="top" wrapText="1"/>
    </xf>
    <xf numFmtId="49" fontId="11" fillId="0" borderId="137" xfId="0" applyNumberFormat="1" applyFont="1" applyBorder="1" applyAlignment="1">
      <alignment horizontal="left" vertical="top" wrapText="1"/>
    </xf>
    <xf numFmtId="0" fontId="24" fillId="0" borderId="143" xfId="0" applyFont="1" applyBorder="1" applyAlignment="1">
      <alignment horizontal="left" vertical="top" wrapText="1"/>
    </xf>
    <xf numFmtId="49" fontId="11" fillId="0" borderId="49" xfId="0" applyNumberFormat="1" applyFont="1" applyBorder="1" applyAlignment="1">
      <alignment horizontal="center" vertical="center"/>
    </xf>
    <xf numFmtId="49" fontId="26" fillId="29" borderId="76" xfId="0" applyNumberFormat="1" applyFont="1" applyFill="1" applyBorder="1" applyAlignment="1">
      <alignment horizontal="left" vertical="top" wrapText="1"/>
    </xf>
    <xf numFmtId="49" fontId="35" fillId="29" borderId="104" xfId="0" applyNumberFormat="1" applyFont="1" applyFill="1" applyBorder="1" applyAlignment="1">
      <alignment horizontal="left" vertical="top" wrapText="1"/>
    </xf>
    <xf numFmtId="49" fontId="11" fillId="0" borderId="70" xfId="0" applyNumberFormat="1" applyFont="1" applyBorder="1" applyAlignment="1">
      <alignment horizontal="left" vertical="center"/>
    </xf>
    <xf numFmtId="49" fontId="11" fillId="0" borderId="59" xfId="0" applyNumberFormat="1" applyFont="1" applyBorder="1" applyAlignment="1">
      <alignment horizontal="left" vertical="center"/>
    </xf>
    <xf numFmtId="49" fontId="11" fillId="0" borderId="32" xfId="0" quotePrefix="1" applyNumberFormat="1" applyFont="1" applyBorder="1" applyAlignment="1">
      <alignment horizontal="center" vertical="top"/>
    </xf>
    <xf numFmtId="49" fontId="11" fillId="0" borderId="33" xfId="0" quotePrefix="1" applyNumberFormat="1" applyFont="1" applyBorder="1" applyAlignment="1">
      <alignment horizontal="center" vertical="top"/>
    </xf>
    <xf numFmtId="49" fontId="35" fillId="0" borderId="13" xfId="0" quotePrefix="1" applyNumberFormat="1" applyFont="1" applyBorder="1" applyAlignment="1">
      <alignment horizontal="center" vertical="top"/>
    </xf>
    <xf numFmtId="49" fontId="35" fillId="0" borderId="11" xfId="0" quotePrefix="1" applyNumberFormat="1" applyFont="1" applyBorder="1" applyAlignment="1">
      <alignment horizontal="center" vertical="top"/>
    </xf>
    <xf numFmtId="49" fontId="35" fillId="0" borderId="9" xfId="0" applyNumberFormat="1" applyFont="1" applyBorder="1" applyAlignment="1">
      <alignment horizontal="center" vertical="top"/>
    </xf>
    <xf numFmtId="0" fontId="24" fillId="0" borderId="12" xfId="0" applyFont="1" applyBorder="1" applyAlignment="1">
      <alignment horizontal="left" vertical="center" wrapText="1"/>
    </xf>
    <xf numFmtId="0" fontId="24" fillId="0" borderId="10" xfId="0" applyFont="1" applyBorder="1" applyAlignment="1">
      <alignment horizontal="left" vertical="center" wrapText="1"/>
    </xf>
    <xf numFmtId="0" fontId="11" fillId="0" borderId="8" xfId="0" applyFont="1" applyBorder="1" applyAlignment="1">
      <alignment horizontal="left" vertical="center" wrapText="1"/>
    </xf>
    <xf numFmtId="0" fontId="11" fillId="0" borderId="0" xfId="0" applyFont="1" applyAlignment="1">
      <alignment vertical="center" wrapText="1"/>
    </xf>
    <xf numFmtId="0" fontId="11" fillId="0" borderId="154" xfId="0" applyFont="1" applyBorder="1" applyAlignment="1">
      <alignment vertical="center" wrapText="1"/>
    </xf>
    <xf numFmtId="0" fontId="11" fillId="0" borderId="70" xfId="0" applyFont="1" applyBorder="1" applyAlignment="1">
      <alignment horizontal="left" vertical="top" wrapText="1"/>
    </xf>
    <xf numFmtId="49" fontId="35" fillId="0" borderId="11" xfId="0" applyNumberFormat="1" applyFont="1" applyBorder="1" applyAlignment="1">
      <alignment horizontal="center" vertical="top"/>
    </xf>
    <xf numFmtId="49" fontId="35" fillId="29" borderId="43" xfId="0" applyNumberFormat="1" applyFont="1" applyFill="1" applyBorder="1" applyAlignment="1">
      <alignment horizontal="center" vertical="top"/>
    </xf>
    <xf numFmtId="49" fontId="35" fillId="29" borderId="11" xfId="0" applyNumberFormat="1" applyFont="1" applyFill="1" applyBorder="1" applyAlignment="1">
      <alignment horizontal="center" vertical="top"/>
    </xf>
    <xf numFmtId="49" fontId="35" fillId="0" borderId="70" xfId="0" applyNumberFormat="1" applyFont="1" applyBorder="1" applyAlignment="1">
      <alignment horizontal="center" vertical="top"/>
    </xf>
    <xf numFmtId="0" fontId="11" fillId="0" borderId="32" xfId="0" applyFont="1" applyBorder="1" applyAlignment="1">
      <alignment vertical="center" wrapText="1"/>
    </xf>
    <xf numFmtId="0" fontId="11" fillId="0" borderId="33" xfId="0" applyFont="1" applyBorder="1" applyAlignment="1">
      <alignment vertical="center" wrapText="1"/>
    </xf>
    <xf numFmtId="49" fontId="45" fillId="0" borderId="54" xfId="0" quotePrefix="1" applyNumberFormat="1" applyFont="1" applyBorder="1" applyAlignment="1">
      <alignment horizontal="center" vertical="top"/>
    </xf>
    <xf numFmtId="49" fontId="11" fillId="0" borderId="0" xfId="0" applyNumberFormat="1" applyFont="1" applyAlignment="1">
      <alignment horizontal="center" vertical="top"/>
    </xf>
    <xf numFmtId="49" fontId="11" fillId="0" borderId="131" xfId="0" applyNumberFormat="1" applyFont="1" applyBorder="1" applyAlignment="1">
      <alignment vertical="center"/>
    </xf>
    <xf numFmtId="49" fontId="11" fillId="0" borderId="125" xfId="0" applyNumberFormat="1" applyFont="1" applyBorder="1" applyAlignment="1">
      <alignment vertical="center"/>
    </xf>
    <xf numFmtId="0" fontId="11" fillId="0" borderId="125" xfId="0" applyFont="1" applyBorder="1" applyAlignment="1">
      <alignment vertical="center" wrapText="1"/>
    </xf>
    <xf numFmtId="1" fontId="11" fillId="0" borderId="70" xfId="0" applyNumberFormat="1" applyFont="1" applyBorder="1" applyAlignment="1">
      <alignment horizontal="left" vertical="center" wrapText="1"/>
    </xf>
    <xf numFmtId="1" fontId="11" fillId="0" borderId="59" xfId="0" applyNumberFormat="1" applyFont="1" applyBorder="1" applyAlignment="1">
      <alignment horizontal="left" vertical="center" wrapText="1"/>
    </xf>
    <xf numFmtId="49" fontId="35" fillId="0" borderId="13" xfId="0" applyNumberFormat="1" applyFont="1" applyBorder="1" applyAlignment="1">
      <alignment horizontal="center" vertical="top"/>
    </xf>
    <xf numFmtId="0" fontId="11" fillId="0" borderId="12" xfId="0" applyFont="1" applyBorder="1" applyAlignment="1">
      <alignment horizontal="left" vertical="top" wrapText="1"/>
    </xf>
    <xf numFmtId="49" fontId="35" fillId="29" borderId="63" xfId="0" applyNumberFormat="1" applyFont="1" applyFill="1" applyBorder="1" applyAlignment="1">
      <alignment horizontal="right" vertical="top"/>
    </xf>
    <xf numFmtId="49" fontId="35" fillId="29" borderId="117" xfId="0" applyNumberFormat="1" applyFont="1" applyFill="1" applyBorder="1" applyAlignment="1">
      <alignment horizontal="right" vertical="top"/>
    </xf>
    <xf numFmtId="49" fontId="35" fillId="29" borderId="28" xfId="0" applyNumberFormat="1" applyFont="1" applyFill="1" applyBorder="1" applyAlignment="1">
      <alignment horizontal="right" vertical="top"/>
    </xf>
    <xf numFmtId="2" fontId="11" fillId="25" borderId="33" xfId="0" applyNumberFormat="1" applyFont="1" applyFill="1" applyBorder="1" applyAlignment="1">
      <alignment horizontal="center" vertical="center" wrapText="1"/>
    </xf>
    <xf numFmtId="2" fontId="11" fillId="0" borderId="70" xfId="0" applyNumberFormat="1" applyFont="1" applyBorder="1" applyAlignment="1">
      <alignment horizontal="left" vertical="center" wrapText="1"/>
    </xf>
    <xf numFmtId="2" fontId="11" fillId="0" borderId="59" xfId="0" applyNumberFormat="1" applyFont="1" applyBorder="1" applyAlignment="1">
      <alignment horizontal="left" vertical="center" wrapText="1"/>
    </xf>
    <xf numFmtId="2" fontId="11" fillId="0" borderId="49" xfId="0" applyNumberFormat="1" applyFont="1" applyBorder="1" applyAlignment="1">
      <alignment horizontal="left" vertical="center" wrapText="1"/>
    </xf>
    <xf numFmtId="2" fontId="11" fillId="0" borderId="70" xfId="0" applyNumberFormat="1" applyFont="1" applyBorder="1" applyAlignment="1">
      <alignment horizontal="center" vertical="top" wrapText="1"/>
    </xf>
    <xf numFmtId="2" fontId="11" fillId="0" borderId="59" xfId="0" applyNumberFormat="1" applyFont="1" applyBorder="1" applyAlignment="1">
      <alignment horizontal="center" vertical="top" wrapText="1"/>
    </xf>
    <xf numFmtId="2" fontId="11" fillId="0" borderId="49" xfId="0" applyNumberFormat="1" applyFont="1" applyBorder="1" applyAlignment="1">
      <alignment horizontal="center" vertical="top" wrapText="1"/>
    </xf>
    <xf numFmtId="0" fontId="11" fillId="0" borderId="70" xfId="0" applyFont="1" applyBorder="1" applyAlignment="1">
      <alignment vertical="center" wrapText="1"/>
    </xf>
    <xf numFmtId="0" fontId="11" fillId="0" borderId="49" xfId="0" applyFont="1" applyBorder="1" applyAlignment="1">
      <alignment vertical="center" wrapText="1"/>
    </xf>
    <xf numFmtId="2" fontId="35" fillId="0" borderId="7" xfId="0" applyNumberFormat="1" applyFont="1" applyBorder="1" applyAlignment="1">
      <alignment horizontal="center" vertical="top"/>
    </xf>
    <xf numFmtId="2" fontId="24" fillId="25" borderId="26" xfId="0" applyNumberFormat="1" applyFont="1" applyFill="1" applyBorder="1" applyAlignment="1">
      <alignment horizontal="left" vertical="top" wrapText="1"/>
    </xf>
    <xf numFmtId="2" fontId="35" fillId="29" borderId="0" xfId="0" applyNumberFormat="1" applyFont="1" applyFill="1" applyAlignment="1">
      <alignment horizontal="right" vertical="top"/>
    </xf>
    <xf numFmtId="2" fontId="35" fillId="29" borderId="28" xfId="0" applyNumberFormat="1" applyFont="1" applyFill="1" applyBorder="1" applyAlignment="1">
      <alignment horizontal="right" vertical="top"/>
    </xf>
    <xf numFmtId="49" fontId="11" fillId="0" borderId="162" xfId="0" applyNumberFormat="1" applyFont="1" applyBorder="1" applyAlignment="1">
      <alignment vertical="center"/>
    </xf>
    <xf numFmtId="49" fontId="11" fillId="0" borderId="159" xfId="0" applyNumberFormat="1" applyFont="1" applyBorder="1" applyAlignment="1">
      <alignment vertical="center"/>
    </xf>
    <xf numFmtId="2" fontId="11" fillId="0" borderId="135" xfId="0" applyNumberFormat="1" applyFont="1" applyBorder="1" applyAlignment="1">
      <alignment horizontal="center" vertical="center"/>
    </xf>
    <xf numFmtId="2" fontId="11" fillId="0" borderId="136" xfId="0" applyNumberFormat="1" applyFont="1" applyBorder="1" applyAlignment="1">
      <alignment horizontal="center" vertical="center"/>
    </xf>
    <xf numFmtId="2" fontId="11" fillId="0" borderId="120" xfId="0" applyNumberFormat="1" applyFont="1" applyBorder="1" applyAlignment="1">
      <alignment horizontal="center" vertical="center"/>
    </xf>
    <xf numFmtId="49" fontId="35" fillId="29" borderId="141" xfId="0" applyNumberFormat="1" applyFont="1" applyFill="1" applyBorder="1" applyAlignment="1">
      <alignment horizontal="center" vertical="top"/>
    </xf>
    <xf numFmtId="49" fontId="35" fillId="29" borderId="142" xfId="0" applyNumberFormat="1" applyFont="1" applyFill="1" applyBorder="1" applyAlignment="1">
      <alignment horizontal="center" vertical="top"/>
    </xf>
    <xf numFmtId="49" fontId="35" fillId="29" borderId="143" xfId="0" applyNumberFormat="1" applyFont="1" applyFill="1" applyBorder="1" applyAlignment="1">
      <alignment horizontal="center" vertical="top"/>
    </xf>
    <xf numFmtId="49" fontId="11" fillId="0" borderId="0" xfId="0" applyNumberFormat="1" applyFont="1" applyAlignment="1">
      <alignment horizontal="center" vertical="center"/>
    </xf>
    <xf numFmtId="2" fontId="35" fillId="29" borderId="76" xfId="0" applyNumberFormat="1" applyFont="1" applyFill="1" applyBorder="1" applyAlignment="1">
      <alignment horizontal="left" vertical="top" wrapText="1"/>
    </xf>
    <xf numFmtId="2" fontId="35" fillId="29" borderId="77" xfId="0" applyNumberFormat="1" applyFont="1" applyFill="1" applyBorder="1" applyAlignment="1">
      <alignment horizontal="left" vertical="top" wrapText="1"/>
    </xf>
    <xf numFmtId="2" fontId="35" fillId="29" borderId="65" xfId="0" applyNumberFormat="1" applyFont="1" applyFill="1" applyBorder="1" applyAlignment="1">
      <alignment horizontal="left" vertical="top" wrapText="1"/>
    </xf>
    <xf numFmtId="2" fontId="11" fillId="0" borderId="137" xfId="0" applyNumberFormat="1" applyFont="1" applyBorder="1" applyAlignment="1">
      <alignment vertical="center" wrapText="1"/>
    </xf>
    <xf numFmtId="0" fontId="11" fillId="0" borderId="101" xfId="0" applyFont="1" applyBorder="1" applyAlignment="1">
      <alignment horizontal="center" textRotation="90" wrapText="1"/>
    </xf>
    <xf numFmtId="0" fontId="11" fillId="0" borderId="22" xfId="0" applyFont="1" applyBorder="1" applyAlignment="1">
      <alignment horizontal="center" textRotation="90" wrapText="1"/>
    </xf>
    <xf numFmtId="0" fontId="11" fillId="0" borderId="110" xfId="0" applyFont="1" applyBorder="1" applyAlignment="1">
      <alignment horizontal="center" vertical="center" wrapText="1"/>
    </xf>
    <xf numFmtId="0" fontId="11" fillId="0" borderId="24" xfId="0" applyFont="1" applyBorder="1" applyAlignment="1">
      <alignment horizontal="center" vertical="center" wrapText="1"/>
    </xf>
    <xf numFmtId="49" fontId="35" fillId="30" borderId="82" xfId="0" applyNumberFormat="1" applyFont="1" applyFill="1" applyBorder="1" applyAlignment="1">
      <alignment horizontal="center" vertical="top"/>
    </xf>
    <xf numFmtId="49" fontId="35" fillId="29" borderId="51" xfId="0" applyNumberFormat="1" applyFont="1" applyFill="1" applyBorder="1" applyAlignment="1">
      <alignment horizontal="center" vertical="top"/>
    </xf>
    <xf numFmtId="49" fontId="35" fillId="29" borderId="67" xfId="0" applyNumberFormat="1" applyFont="1" applyFill="1" applyBorder="1" applyAlignment="1">
      <alignment horizontal="center" vertical="top"/>
    </xf>
    <xf numFmtId="49" fontId="35" fillId="29" borderId="52" xfId="0" applyNumberFormat="1" applyFont="1" applyFill="1" applyBorder="1" applyAlignment="1">
      <alignment horizontal="center" vertical="top"/>
    </xf>
    <xf numFmtId="0" fontId="35" fillId="30" borderId="76" xfId="0" applyFont="1" applyFill="1" applyBorder="1" applyAlignment="1">
      <alignment horizontal="center" vertical="top" wrapText="1"/>
    </xf>
    <xf numFmtId="0" fontId="35" fillId="30" borderId="77" xfId="0" applyFont="1" applyFill="1" applyBorder="1" applyAlignment="1">
      <alignment horizontal="center" vertical="top" wrapText="1"/>
    </xf>
    <xf numFmtId="0" fontId="35" fillId="30" borderId="65" xfId="0" applyFont="1" applyFill="1" applyBorder="1" applyAlignment="1">
      <alignment horizontal="center" vertical="top" wrapText="1"/>
    </xf>
    <xf numFmtId="0" fontId="35" fillId="29" borderId="32" xfId="0" applyFont="1" applyFill="1" applyBorder="1" applyAlignment="1">
      <alignment horizontal="center" vertical="top" wrapText="1"/>
    </xf>
    <xf numFmtId="0" fontId="35" fillId="29" borderId="63" xfId="0" applyFont="1" applyFill="1" applyBorder="1" applyAlignment="1">
      <alignment horizontal="center" vertical="top" wrapText="1"/>
    </xf>
    <xf numFmtId="0" fontId="35" fillId="29" borderId="104" xfId="0" applyFont="1" applyFill="1" applyBorder="1" applyAlignment="1">
      <alignment horizontal="center" vertical="top" wrapText="1"/>
    </xf>
    <xf numFmtId="0" fontId="11" fillId="0" borderId="96" xfId="0" applyFont="1" applyBorder="1" applyAlignment="1">
      <alignment horizontal="center" textRotation="90" wrapText="1"/>
    </xf>
    <xf numFmtId="0" fontId="11" fillId="0" borderId="47" xfId="0" applyFont="1" applyBorder="1" applyAlignment="1">
      <alignment horizontal="center" textRotation="90" wrapText="1"/>
    </xf>
    <xf numFmtId="49" fontId="35" fillId="29" borderId="137" xfId="0" applyNumberFormat="1" applyFont="1" applyFill="1" applyBorder="1" applyAlignment="1">
      <alignment horizontal="left" vertical="top"/>
    </xf>
    <xf numFmtId="49" fontId="35" fillId="29" borderId="154" xfId="0" applyNumberFormat="1" applyFont="1" applyFill="1" applyBorder="1" applyAlignment="1">
      <alignment horizontal="left" vertical="top"/>
    </xf>
    <xf numFmtId="49" fontId="35" fillId="29" borderId="159" xfId="0" applyNumberFormat="1" applyFont="1" applyFill="1" applyBorder="1" applyAlignment="1">
      <alignment horizontal="left" vertical="top"/>
    </xf>
    <xf numFmtId="0" fontId="24" fillId="0" borderId="135" xfId="0" applyFont="1" applyBorder="1" applyAlignment="1">
      <alignment horizontal="left" vertical="top" wrapText="1"/>
    </xf>
    <xf numFmtId="0" fontId="24" fillId="0" borderId="137" xfId="0" applyFont="1" applyBorder="1" applyAlignment="1">
      <alignment horizontal="left" vertical="top" wrapText="1"/>
    </xf>
    <xf numFmtId="49" fontId="45" fillId="0" borderId="131" xfId="0" quotePrefix="1" applyNumberFormat="1" applyFont="1" applyBorder="1" applyAlignment="1">
      <alignment horizontal="center" vertical="top"/>
    </xf>
    <xf numFmtId="49" fontId="11" fillId="0" borderId="120" xfId="0" applyNumberFormat="1" applyFont="1" applyBorder="1" applyAlignment="1">
      <alignment horizontal="center" vertical="top"/>
    </xf>
    <xf numFmtId="0" fontId="11" fillId="0" borderId="269" xfId="0" applyFont="1" applyBorder="1" applyAlignment="1">
      <alignment vertical="center" wrapText="1"/>
    </xf>
    <xf numFmtId="0" fontId="11" fillId="0" borderId="270" xfId="0" applyFont="1" applyBorder="1" applyAlignment="1">
      <alignment vertical="center" wrapText="1"/>
    </xf>
    <xf numFmtId="49" fontId="11" fillId="0" borderId="269" xfId="0" applyNumberFormat="1" applyFont="1" applyBorder="1" applyAlignment="1">
      <alignment vertical="center" wrapText="1"/>
    </xf>
    <xf numFmtId="49" fontId="11" fillId="0" borderId="270" xfId="0" applyNumberFormat="1" applyFont="1" applyBorder="1" applyAlignment="1">
      <alignment vertical="center" wrapText="1"/>
    </xf>
    <xf numFmtId="0" fontId="11" fillId="0" borderId="59" xfId="0" applyFont="1" applyBorder="1" applyAlignment="1">
      <alignment horizontal="center" vertical="center" wrapText="1"/>
    </xf>
    <xf numFmtId="49" fontId="35" fillId="29" borderId="77" xfId="0" applyNumberFormat="1" applyFont="1" applyFill="1" applyBorder="1" applyAlignment="1">
      <alignment horizontal="right" vertical="top"/>
    </xf>
    <xf numFmtId="49" fontId="35" fillId="29" borderId="106" xfId="0" applyNumberFormat="1" applyFont="1" applyFill="1" applyBorder="1" applyAlignment="1">
      <alignment horizontal="right" vertical="top"/>
    </xf>
    <xf numFmtId="49" fontId="35" fillId="29" borderId="144" xfId="0" applyNumberFormat="1" applyFont="1" applyFill="1" applyBorder="1" applyAlignment="1">
      <alignment horizontal="right" vertical="top"/>
    </xf>
    <xf numFmtId="49" fontId="24" fillId="0" borderId="190" xfId="0" applyNumberFormat="1" applyFont="1" applyBorder="1" applyAlignment="1">
      <alignment horizontal="left" vertical="top" wrapText="1"/>
    </xf>
    <xf numFmtId="49" fontId="24" fillId="0" borderId="34" xfId="0" applyNumberFormat="1" applyFont="1" applyBorder="1" applyAlignment="1">
      <alignment horizontal="left" vertical="top" wrapText="1"/>
    </xf>
    <xf numFmtId="49" fontId="24" fillId="0" borderId="125" xfId="0" applyNumberFormat="1" applyFont="1" applyBorder="1" applyAlignment="1">
      <alignment horizontal="left" vertical="top"/>
    </xf>
    <xf numFmtId="49" fontId="24" fillId="0" borderId="120" xfId="0" applyNumberFormat="1" applyFont="1" applyBorder="1" applyAlignment="1">
      <alignment horizontal="left" vertical="top"/>
    </xf>
    <xf numFmtId="49" fontId="35" fillId="30" borderId="51" xfId="0" quotePrefix="1" applyNumberFormat="1" applyFont="1" applyFill="1" applyBorder="1" applyAlignment="1">
      <alignment horizontal="center" vertical="top"/>
    </xf>
    <xf numFmtId="49" fontId="35" fillId="29" borderId="13" xfId="0" quotePrefix="1" applyNumberFormat="1" applyFont="1" applyFill="1" applyBorder="1" applyAlignment="1">
      <alignment horizontal="center" vertical="top"/>
    </xf>
    <xf numFmtId="49" fontId="35" fillId="29" borderId="11" xfId="0" quotePrefix="1" applyNumberFormat="1" applyFont="1" applyFill="1" applyBorder="1" applyAlignment="1">
      <alignment horizontal="center" vertical="top"/>
    </xf>
    <xf numFmtId="49" fontId="35" fillId="30" borderId="70" xfId="0" quotePrefix="1" applyNumberFormat="1" applyFont="1" applyFill="1" applyBorder="1" applyAlignment="1">
      <alignment horizontal="center" vertical="top" wrapText="1"/>
    </xf>
    <xf numFmtId="49" fontId="35" fillId="30" borderId="59" xfId="0" applyNumberFormat="1" applyFont="1" applyFill="1" applyBorder="1" applyAlignment="1">
      <alignment horizontal="center" vertical="top" wrapText="1"/>
    </xf>
    <xf numFmtId="49" fontId="35" fillId="30" borderId="49" xfId="0" applyNumberFormat="1" applyFont="1" applyFill="1" applyBorder="1" applyAlignment="1">
      <alignment horizontal="center" vertical="top" wrapText="1"/>
    </xf>
    <xf numFmtId="49" fontId="35" fillId="30" borderId="52" xfId="0" applyNumberFormat="1" applyFont="1" applyFill="1" applyBorder="1" applyAlignment="1">
      <alignment horizontal="center" vertical="top"/>
    </xf>
    <xf numFmtId="0" fontId="11" fillId="0" borderId="33" xfId="0" applyFont="1" applyBorder="1" applyAlignment="1">
      <alignment horizontal="center" vertical="top" wrapText="1"/>
    </xf>
    <xf numFmtId="0" fontId="11" fillId="0" borderId="34" xfId="0" applyFont="1" applyBorder="1" applyAlignment="1">
      <alignment horizontal="center" vertical="top" wrapText="1"/>
    </xf>
    <xf numFmtId="49" fontId="11" fillId="0" borderId="131" xfId="0" quotePrefix="1" applyNumberFormat="1" applyFont="1" applyBorder="1" applyAlignment="1">
      <alignment horizontal="center" vertical="top"/>
    </xf>
    <xf numFmtId="49" fontId="11" fillId="0" borderId="154" xfId="0" applyNumberFormat="1" applyFont="1" applyBorder="1" applyAlignment="1">
      <alignment horizontal="center" vertical="top"/>
    </xf>
    <xf numFmtId="49" fontId="35" fillId="30" borderId="66" xfId="0" applyNumberFormat="1" applyFont="1" applyFill="1" applyBorder="1" applyAlignment="1">
      <alignment horizontal="center" vertical="top"/>
    </xf>
    <xf numFmtId="49" fontId="35" fillId="30" borderId="67" xfId="0" applyNumberFormat="1" applyFont="1" applyFill="1" applyBorder="1" applyAlignment="1">
      <alignment horizontal="center" vertical="top"/>
    </xf>
    <xf numFmtId="49" fontId="11" fillId="0" borderId="131" xfId="0" applyNumberFormat="1" applyFont="1" applyBorder="1" applyAlignment="1">
      <alignment horizontal="left" vertical="top"/>
    </xf>
    <xf numFmtId="49" fontId="11" fillId="0" borderId="125" xfId="0" applyNumberFormat="1" applyFont="1" applyBorder="1" applyAlignment="1">
      <alignment horizontal="left" vertical="top"/>
    </xf>
    <xf numFmtId="49" fontId="11" fillId="0" borderId="120" xfId="0" applyNumberFormat="1" applyFont="1" applyBorder="1" applyAlignment="1">
      <alignment horizontal="left" vertical="top"/>
    </xf>
    <xf numFmtId="49" fontId="11" fillId="0" borderId="54" xfId="0" quotePrefix="1" applyNumberFormat="1" applyFont="1" applyBorder="1" applyAlignment="1">
      <alignment horizontal="center" vertical="top"/>
    </xf>
    <xf numFmtId="49" fontId="11" fillId="0" borderId="54" xfId="0" applyNumberFormat="1" applyFont="1" applyBorder="1" applyAlignment="1">
      <alignment horizontal="center" vertical="top"/>
    </xf>
    <xf numFmtId="49" fontId="11" fillId="0" borderId="86" xfId="0" applyNumberFormat="1" applyFont="1" applyBorder="1" applyAlignment="1">
      <alignment horizontal="center" vertical="top"/>
    </xf>
    <xf numFmtId="0" fontId="24" fillId="0" borderId="138" xfId="0" applyFont="1" applyBorder="1" applyAlignment="1">
      <alignment horizontal="left" vertical="top" wrapText="1"/>
    </xf>
    <xf numFmtId="0" fontId="24" fillId="0" borderId="125" xfId="0" applyFont="1" applyBorder="1" applyAlignment="1">
      <alignment horizontal="left" vertical="top" wrapText="1"/>
    </xf>
    <xf numFmtId="0" fontId="24" fillId="0" borderId="176" xfId="0" applyFont="1" applyBorder="1" applyAlignment="1">
      <alignment horizontal="left" vertical="top" wrapText="1"/>
    </xf>
    <xf numFmtId="0" fontId="24" fillId="25" borderId="5" xfId="0" applyFont="1" applyFill="1" applyBorder="1" applyAlignment="1">
      <alignment horizontal="left" vertical="top" wrapText="1"/>
    </xf>
    <xf numFmtId="0" fontId="11" fillId="25" borderId="17" xfId="0" applyFont="1" applyFill="1" applyBorder="1" applyAlignment="1">
      <alignment horizontal="left" vertical="top" wrapText="1"/>
    </xf>
    <xf numFmtId="49" fontId="35" fillId="29" borderId="12" xfId="0" applyNumberFormat="1" applyFont="1" applyFill="1" applyBorder="1" applyAlignment="1">
      <alignment horizontal="center" vertical="top"/>
    </xf>
    <xf numFmtId="49" fontId="11" fillId="0" borderId="49" xfId="0" applyNumberFormat="1" applyFont="1" applyBorder="1" applyAlignment="1">
      <alignment horizontal="left" vertical="center"/>
    </xf>
    <xf numFmtId="49" fontId="35" fillId="0" borderId="82" xfId="0" applyNumberFormat="1" applyFont="1" applyBorder="1" applyAlignment="1">
      <alignment horizontal="center" vertical="top"/>
    </xf>
    <xf numFmtId="49" fontId="35" fillId="0" borderId="57" xfId="0" applyNumberFormat="1" applyFont="1" applyBorder="1" applyAlignment="1">
      <alignment horizontal="center" vertical="top"/>
    </xf>
    <xf numFmtId="0" fontId="11" fillId="0" borderId="39" xfId="0" applyFont="1" applyBorder="1" applyAlignment="1">
      <alignment horizontal="left" vertical="top" wrapText="1"/>
    </xf>
    <xf numFmtId="0" fontId="11" fillId="0" borderId="79" xfId="0" applyFont="1" applyBorder="1" applyAlignment="1">
      <alignment horizontal="left" vertical="top" wrapText="1"/>
    </xf>
    <xf numFmtId="2" fontId="11" fillId="25" borderId="125" xfId="0" applyNumberFormat="1" applyFont="1" applyFill="1" applyBorder="1" applyAlignment="1">
      <alignment horizontal="left" vertical="center" wrapText="1"/>
    </xf>
    <xf numFmtId="2" fontId="24" fillId="0" borderId="70" xfId="0" applyNumberFormat="1" applyFont="1" applyBorder="1" applyAlignment="1">
      <alignment horizontal="left" vertical="center"/>
    </xf>
    <xf numFmtId="2" fontId="24" fillId="0" borderId="59" xfId="0" applyNumberFormat="1" applyFont="1" applyBorder="1" applyAlignment="1">
      <alignment horizontal="left" vertical="center"/>
    </xf>
    <xf numFmtId="2" fontId="24" fillId="0" borderId="49" xfId="0" applyNumberFormat="1" applyFont="1" applyBorder="1" applyAlignment="1">
      <alignment horizontal="left" vertical="center"/>
    </xf>
    <xf numFmtId="2" fontId="11" fillId="25" borderId="167" xfId="0" applyNumberFormat="1" applyFont="1" applyFill="1" applyBorder="1" applyAlignment="1">
      <alignment horizontal="center" vertical="center"/>
    </xf>
    <xf numFmtId="2" fontId="11" fillId="25" borderId="128" xfId="0" applyNumberFormat="1" applyFont="1" applyFill="1" applyBorder="1" applyAlignment="1">
      <alignment horizontal="center" vertical="center"/>
    </xf>
    <xf numFmtId="2" fontId="45" fillId="25" borderId="131" xfId="0" quotePrefix="1" applyNumberFormat="1" applyFont="1" applyFill="1" applyBorder="1" applyAlignment="1">
      <alignment horizontal="center" vertical="top"/>
    </xf>
    <xf numFmtId="2" fontId="11" fillId="25" borderId="120" xfId="0" applyNumberFormat="1" applyFont="1" applyFill="1" applyBorder="1" applyAlignment="1">
      <alignment horizontal="center" vertical="top"/>
    </xf>
    <xf numFmtId="2" fontId="11" fillId="25" borderId="70" xfId="0" applyNumberFormat="1" applyFont="1" applyFill="1" applyBorder="1" applyAlignment="1">
      <alignment horizontal="left" vertical="top" wrapText="1"/>
    </xf>
    <xf numFmtId="2" fontId="11" fillId="25" borderId="59" xfId="0" applyNumberFormat="1" applyFont="1" applyFill="1" applyBorder="1" applyAlignment="1">
      <alignment horizontal="left" vertical="top" wrapText="1"/>
    </xf>
    <xf numFmtId="2" fontId="11" fillId="25" borderId="49" xfId="0" applyNumberFormat="1" applyFont="1" applyFill="1" applyBorder="1" applyAlignment="1">
      <alignment horizontal="left" vertical="top" wrapText="1"/>
    </xf>
    <xf numFmtId="49" fontId="11" fillId="25" borderId="104" xfId="0" applyNumberFormat="1" applyFont="1" applyFill="1" applyBorder="1" applyAlignment="1">
      <alignment horizontal="left" vertical="center" wrapText="1"/>
    </xf>
    <xf numFmtId="49" fontId="11" fillId="25" borderId="54" xfId="0" applyNumberFormat="1" applyFont="1" applyFill="1" applyBorder="1" applyAlignment="1">
      <alignment horizontal="left" vertical="center" wrapText="1"/>
    </xf>
    <xf numFmtId="49" fontId="11" fillId="25" borderId="86" xfId="0" applyNumberFormat="1" applyFont="1" applyFill="1" applyBorder="1" applyAlignment="1">
      <alignment horizontal="left" vertical="center" wrapText="1"/>
    </xf>
    <xf numFmtId="2" fontId="11" fillId="25" borderId="167" xfId="0" applyNumberFormat="1" applyFont="1" applyFill="1" applyBorder="1" applyAlignment="1">
      <alignment horizontal="left" vertical="center"/>
    </xf>
    <xf numFmtId="2" fontId="11" fillId="25" borderId="122" xfId="0" applyNumberFormat="1" applyFont="1" applyFill="1" applyBorder="1" applyAlignment="1">
      <alignment horizontal="left" vertical="center"/>
    </xf>
    <xf numFmtId="2" fontId="11" fillId="25" borderId="167" xfId="0" applyNumberFormat="1" applyFont="1" applyFill="1" applyBorder="1" applyAlignment="1">
      <alignment horizontal="left" vertical="center" wrapText="1"/>
    </xf>
    <xf numFmtId="2" fontId="35" fillId="25" borderId="223" xfId="0" applyNumberFormat="1" applyFont="1" applyFill="1" applyBorder="1" applyAlignment="1">
      <alignment horizontal="center" vertical="top"/>
    </xf>
    <xf numFmtId="2" fontId="35" fillId="25" borderId="225" xfId="0" applyNumberFormat="1" applyFont="1" applyFill="1" applyBorder="1" applyAlignment="1">
      <alignment horizontal="center" vertical="top"/>
    </xf>
    <xf numFmtId="2" fontId="11" fillId="25" borderId="136" xfId="0" applyNumberFormat="1" applyFont="1" applyFill="1" applyBorder="1" applyAlignment="1">
      <alignment horizontal="center" vertical="center"/>
    </xf>
    <xf numFmtId="2" fontId="11" fillId="25" borderId="137" xfId="0" applyNumberFormat="1" applyFont="1" applyFill="1" applyBorder="1" applyAlignment="1">
      <alignment horizontal="center" vertical="center"/>
    </xf>
    <xf numFmtId="49" fontId="11" fillId="25" borderId="70" xfId="0" applyNumberFormat="1" applyFont="1" applyFill="1" applyBorder="1" applyAlignment="1">
      <alignment horizontal="center" vertical="center"/>
    </xf>
    <xf numFmtId="49" fontId="11" fillId="25" borderId="34" xfId="0" applyNumberFormat="1" applyFont="1" applyFill="1" applyBorder="1" applyAlignment="1">
      <alignment horizontal="center" vertical="center"/>
    </xf>
    <xf numFmtId="2" fontId="11" fillId="25" borderId="131" xfId="0" applyNumberFormat="1" applyFont="1" applyFill="1" applyBorder="1" applyAlignment="1">
      <alignment horizontal="left" vertical="center" wrapText="1"/>
    </xf>
    <xf numFmtId="49" fontId="35" fillId="29" borderId="191" xfId="0" applyNumberFormat="1" applyFont="1" applyFill="1" applyBorder="1" applyAlignment="1">
      <alignment horizontal="center" vertical="top"/>
    </xf>
    <xf numFmtId="49" fontId="35" fillId="29" borderId="192" xfId="0" applyNumberFormat="1" applyFont="1" applyFill="1" applyBorder="1" applyAlignment="1">
      <alignment horizontal="center" vertical="top"/>
    </xf>
    <xf numFmtId="49" fontId="35" fillId="29" borderId="215" xfId="0" applyNumberFormat="1" applyFont="1" applyFill="1" applyBorder="1" applyAlignment="1">
      <alignment horizontal="center" vertical="top"/>
    </xf>
    <xf numFmtId="2" fontId="11" fillId="0" borderId="182" xfId="0" applyNumberFormat="1" applyFont="1" applyBorder="1" applyAlignment="1">
      <alignment horizontal="left" vertical="center" wrapText="1"/>
    </xf>
    <xf numFmtId="2" fontId="11" fillId="0" borderId="183" xfId="0" applyNumberFormat="1" applyFont="1" applyBorder="1" applyAlignment="1">
      <alignment horizontal="left" vertical="center" wrapText="1"/>
    </xf>
    <xf numFmtId="2" fontId="11" fillId="0" borderId="131" xfId="0" applyNumberFormat="1" applyFont="1" applyBorder="1" applyAlignment="1">
      <alignment horizontal="left" vertical="center" wrapText="1"/>
    </xf>
    <xf numFmtId="2" fontId="11" fillId="0" borderId="120" xfId="0" applyNumberFormat="1" applyFont="1" applyBorder="1" applyAlignment="1">
      <alignment horizontal="left" vertical="center" wrapText="1"/>
    </xf>
    <xf numFmtId="49" fontId="35" fillId="25" borderId="136" xfId="0" applyNumberFormat="1" applyFont="1" applyFill="1" applyBorder="1" applyAlignment="1">
      <alignment horizontal="center" vertical="top"/>
    </xf>
    <xf numFmtId="2" fontId="35" fillId="25" borderId="137" xfId="0" applyNumberFormat="1" applyFont="1" applyFill="1" applyBorder="1" applyAlignment="1">
      <alignment horizontal="center" vertical="top"/>
    </xf>
    <xf numFmtId="2" fontId="11" fillId="25" borderId="137" xfId="0" applyNumberFormat="1" applyFont="1" applyFill="1" applyBorder="1" applyAlignment="1">
      <alignment horizontal="left" vertical="top" wrapText="1"/>
    </xf>
    <xf numFmtId="2" fontId="35" fillId="25" borderId="135" xfId="0" applyNumberFormat="1" applyFont="1" applyFill="1" applyBorder="1" applyAlignment="1">
      <alignment horizontal="center" vertical="top"/>
    </xf>
    <xf numFmtId="2" fontId="24" fillId="25" borderId="135" xfId="0" applyNumberFormat="1" applyFont="1" applyFill="1" applyBorder="1" applyAlignment="1">
      <alignment horizontal="left" vertical="top" wrapText="1"/>
    </xf>
    <xf numFmtId="2" fontId="24" fillId="25" borderId="137" xfId="0" applyNumberFormat="1" applyFont="1" applyFill="1" applyBorder="1" applyAlignment="1">
      <alignment horizontal="left" vertical="top" wrapText="1"/>
    </xf>
    <xf numFmtId="2" fontId="11" fillId="25" borderId="131" xfId="0" applyNumberFormat="1" applyFont="1" applyFill="1" applyBorder="1" applyAlignment="1">
      <alignment horizontal="center" vertical="top" wrapText="1"/>
    </xf>
    <xf numFmtId="2" fontId="11" fillId="25" borderId="120" xfId="0" applyNumberFormat="1" applyFont="1" applyFill="1" applyBorder="1" applyAlignment="1">
      <alignment horizontal="center" vertical="top" wrapText="1"/>
    </xf>
    <xf numFmtId="2" fontId="11" fillId="25" borderId="137" xfId="0" applyNumberFormat="1" applyFont="1" applyFill="1" applyBorder="1" applyAlignment="1">
      <alignment horizontal="center" vertical="top" wrapText="1"/>
    </xf>
    <xf numFmtId="2" fontId="11" fillId="25" borderId="136" xfId="0" applyNumberFormat="1" applyFont="1" applyFill="1" applyBorder="1" applyAlignment="1">
      <alignment horizontal="left" vertical="center"/>
    </xf>
    <xf numFmtId="2" fontId="24" fillId="0" borderId="70" xfId="0" applyNumberFormat="1" applyFont="1" applyBorder="1" applyAlignment="1">
      <alignment horizontal="left" vertical="center" wrapText="1"/>
    </xf>
    <xf numFmtId="2" fontId="24" fillId="0" borderId="59" xfId="0" applyNumberFormat="1" applyFont="1" applyBorder="1" applyAlignment="1">
      <alignment horizontal="left" vertical="center" wrapText="1"/>
    </xf>
    <xf numFmtId="0" fontId="11" fillId="25" borderId="26" xfId="0" applyFont="1" applyFill="1" applyBorder="1" applyAlignment="1">
      <alignment horizontal="left" vertical="top" wrapText="1"/>
    </xf>
    <xf numFmtId="0" fontId="11" fillId="25" borderId="8" xfId="0" applyFont="1" applyFill="1" applyBorder="1" applyAlignment="1">
      <alignment horizontal="left" vertical="top" wrapText="1"/>
    </xf>
    <xf numFmtId="2" fontId="35" fillId="29" borderId="34" xfId="0" applyNumberFormat="1" applyFont="1" applyFill="1" applyBorder="1" applyAlignment="1">
      <alignment horizontal="right" vertical="top"/>
    </xf>
    <xf numFmtId="2" fontId="35" fillId="29" borderId="64" xfId="0" applyNumberFormat="1" applyFont="1" applyFill="1" applyBorder="1" applyAlignment="1">
      <alignment horizontal="right" vertical="top"/>
    </xf>
    <xf numFmtId="2" fontId="35" fillId="29" borderId="86" xfId="0" applyNumberFormat="1" applyFont="1" applyFill="1" applyBorder="1" applyAlignment="1">
      <alignment horizontal="right" vertical="top"/>
    </xf>
    <xf numFmtId="2" fontId="11" fillId="0" borderId="125" xfId="0" applyNumberFormat="1" applyFont="1" applyBorder="1" applyAlignment="1">
      <alignment horizontal="left" vertical="center" wrapText="1"/>
    </xf>
    <xf numFmtId="49" fontId="35" fillId="30" borderId="103" xfId="0" applyNumberFormat="1" applyFont="1" applyFill="1" applyBorder="1" applyAlignment="1">
      <alignment horizontal="right" vertical="top"/>
    </xf>
    <xf numFmtId="49" fontId="35" fillId="30" borderId="5" xfId="0" applyNumberFormat="1" applyFont="1" applyFill="1" applyBorder="1" applyAlignment="1">
      <alignment horizontal="right" vertical="top"/>
    </xf>
    <xf numFmtId="49" fontId="35" fillId="30" borderId="102" xfId="0" applyNumberFormat="1" applyFont="1" applyFill="1" applyBorder="1" applyAlignment="1">
      <alignment horizontal="right" vertical="top"/>
    </xf>
    <xf numFmtId="49" fontId="11" fillId="0" borderId="125" xfId="0" applyNumberFormat="1" applyFont="1" applyBorder="1" applyAlignment="1">
      <alignment horizontal="center" vertical="center"/>
    </xf>
    <xf numFmtId="49" fontId="11" fillId="0" borderId="32" xfId="0" applyNumberFormat="1" applyFont="1" applyBorder="1" applyAlignment="1">
      <alignment horizontal="center" vertical="center"/>
    </xf>
    <xf numFmtId="0" fontId="11" fillId="25" borderId="70" xfId="0" applyFont="1" applyFill="1" applyBorder="1" applyAlignment="1">
      <alignment horizontal="center" vertical="center" wrapText="1"/>
    </xf>
    <xf numFmtId="0" fontId="11" fillId="25" borderId="49" xfId="0" applyFont="1" applyFill="1" applyBorder="1" applyAlignment="1">
      <alignment horizontal="center" vertical="center" wrapText="1"/>
    </xf>
    <xf numFmtId="49" fontId="11" fillId="0" borderId="121" xfId="0" applyNumberFormat="1" applyFont="1" applyBorder="1" applyAlignment="1">
      <alignment horizontal="center" vertical="center"/>
    </xf>
    <xf numFmtId="49" fontId="11" fillId="0" borderId="154" xfId="0" applyNumberFormat="1" applyFont="1" applyBorder="1" applyAlignment="1">
      <alignment horizontal="center" vertical="center"/>
    </xf>
    <xf numFmtId="49" fontId="35" fillId="31" borderId="92" xfId="0" applyNumberFormat="1" applyFont="1" applyFill="1" applyBorder="1" applyAlignment="1">
      <alignment horizontal="right" vertical="top"/>
    </xf>
    <xf numFmtId="49" fontId="35" fillId="31" borderId="72" xfId="0" applyNumberFormat="1" applyFont="1" applyFill="1" applyBorder="1" applyAlignment="1">
      <alignment horizontal="right" vertical="top"/>
    </xf>
    <xf numFmtId="49" fontId="35" fillId="31" borderId="290" xfId="0" applyNumberFormat="1" applyFont="1" applyFill="1" applyBorder="1" applyAlignment="1">
      <alignment horizontal="right" vertical="top"/>
    </xf>
    <xf numFmtId="49" fontId="35" fillId="30" borderId="131" xfId="0" applyNumberFormat="1" applyFont="1" applyFill="1" applyBorder="1" applyAlignment="1">
      <alignment horizontal="center" vertical="top"/>
    </xf>
    <xf numFmtId="49" fontId="35" fillId="30" borderId="120" xfId="0" applyNumberFormat="1" applyFont="1" applyFill="1" applyBorder="1" applyAlignment="1">
      <alignment horizontal="center" vertical="top"/>
    </xf>
    <xf numFmtId="49" fontId="35" fillId="30" borderId="130" xfId="0" applyNumberFormat="1" applyFont="1" applyFill="1" applyBorder="1" applyAlignment="1">
      <alignment horizontal="center" vertical="top"/>
    </xf>
    <xf numFmtId="49" fontId="35" fillId="25" borderId="135" xfId="0" applyNumberFormat="1" applyFont="1" applyFill="1" applyBorder="1" applyAlignment="1">
      <alignment horizontal="center" vertical="top"/>
    </xf>
    <xf numFmtId="49" fontId="35" fillId="25" borderId="137" xfId="0" applyNumberFormat="1" applyFont="1" applyFill="1" applyBorder="1" applyAlignment="1">
      <alignment horizontal="center" vertical="top"/>
    </xf>
    <xf numFmtId="0" fontId="11" fillId="25" borderId="135" xfId="0" applyFont="1" applyFill="1" applyBorder="1" applyAlignment="1">
      <alignment horizontal="center" vertical="center" wrapText="1"/>
    </xf>
    <xf numFmtId="0" fontId="11" fillId="25" borderId="137" xfId="0" applyFont="1" applyFill="1" applyBorder="1" applyAlignment="1">
      <alignment horizontal="center" vertical="center" wrapText="1"/>
    </xf>
    <xf numFmtId="0" fontId="24" fillId="0" borderId="135" xfId="0" applyFont="1" applyBorder="1" applyAlignment="1">
      <alignment horizontal="left" vertical="center" wrapText="1"/>
    </xf>
    <xf numFmtId="0" fontId="24" fillId="0" borderId="136" xfId="0" applyFont="1" applyBorder="1" applyAlignment="1">
      <alignment horizontal="left" vertical="center" wrapText="1"/>
    </xf>
    <xf numFmtId="0" fontId="24" fillId="0" borderId="137" xfId="0" applyFont="1" applyBorder="1" applyAlignment="1">
      <alignment horizontal="left" vertical="center" wrapText="1"/>
    </xf>
    <xf numFmtId="0" fontId="24" fillId="25" borderId="140" xfId="0" applyFont="1" applyFill="1" applyBorder="1" applyAlignment="1">
      <alignment horizontal="left" vertical="center" wrapText="1"/>
    </xf>
    <xf numFmtId="0" fontId="11" fillId="25" borderId="140" xfId="0" applyFont="1" applyFill="1" applyBorder="1" applyAlignment="1">
      <alignment horizontal="left" vertical="center" wrapText="1"/>
    </xf>
    <xf numFmtId="0" fontId="11" fillId="25" borderId="134" xfId="0" applyFont="1" applyFill="1" applyBorder="1" applyAlignment="1">
      <alignment horizontal="left" vertical="center" wrapText="1"/>
    </xf>
    <xf numFmtId="49" fontId="35" fillId="30" borderId="125" xfId="0" applyNumberFormat="1" applyFont="1" applyFill="1" applyBorder="1" applyAlignment="1">
      <alignment horizontal="center" vertical="top"/>
    </xf>
    <xf numFmtId="1" fontId="11" fillId="0" borderId="131" xfId="0" applyNumberFormat="1" applyFont="1" applyBorder="1" applyAlignment="1">
      <alignment horizontal="left" vertical="center" wrapText="1"/>
    </xf>
    <xf numFmtId="1" fontId="11" fillId="0" borderId="125" xfId="0" applyNumberFormat="1" applyFont="1" applyBorder="1" applyAlignment="1">
      <alignment horizontal="left" vertical="center" wrapText="1"/>
    </xf>
    <xf numFmtId="0" fontId="11" fillId="0" borderId="149" xfId="0" applyFont="1" applyBorder="1" applyAlignment="1">
      <alignment horizontal="left" vertical="center" wrapText="1"/>
    </xf>
    <xf numFmtId="49" fontId="24" fillId="0" borderId="135" xfId="0" applyNumberFormat="1" applyFont="1" applyBorder="1" applyAlignment="1">
      <alignment horizontal="left" vertical="center" wrapText="1"/>
    </xf>
    <xf numFmtId="49" fontId="24" fillId="0" borderId="137" xfId="0" applyNumberFormat="1" applyFont="1" applyBorder="1" applyAlignment="1">
      <alignment horizontal="left" vertical="center" wrapText="1"/>
    </xf>
    <xf numFmtId="0" fontId="11" fillId="25" borderId="130" xfId="0" applyFont="1" applyFill="1" applyBorder="1" applyAlignment="1">
      <alignment horizontal="left" vertical="center" wrapText="1"/>
    </xf>
    <xf numFmtId="0" fontId="11" fillId="0" borderId="193" xfId="0" applyFont="1" applyBorder="1" applyAlignment="1">
      <alignment horizontal="left" vertical="top" wrapText="1"/>
    </xf>
    <xf numFmtId="0" fontId="11" fillId="25" borderId="70" xfId="0" applyFont="1" applyFill="1" applyBorder="1" applyAlignment="1">
      <alignment horizontal="center" vertical="center"/>
    </xf>
    <xf numFmtId="0" fontId="11" fillId="25" borderId="81" xfId="0" applyFont="1" applyFill="1" applyBorder="1" applyAlignment="1">
      <alignment horizontal="center" vertical="center"/>
    </xf>
    <xf numFmtId="2" fontId="11" fillId="26" borderId="70" xfId="0" applyNumberFormat="1" applyFont="1" applyFill="1" applyBorder="1" applyAlignment="1">
      <alignment horizontal="center" vertical="center"/>
    </xf>
    <xf numFmtId="2" fontId="11" fillId="26" borderId="81" xfId="0" applyNumberFormat="1" applyFont="1" applyFill="1" applyBorder="1" applyAlignment="1">
      <alignment horizontal="center" vertical="center"/>
    </xf>
    <xf numFmtId="49" fontId="35" fillId="29" borderId="0" xfId="0" applyNumberFormat="1" applyFont="1" applyFill="1" applyAlignment="1">
      <alignment horizontal="right" vertical="top"/>
    </xf>
    <xf numFmtId="49" fontId="35" fillId="0" borderId="73" xfId="0" applyNumberFormat="1" applyFont="1" applyBorder="1" applyAlignment="1">
      <alignment horizontal="center" vertical="top"/>
    </xf>
    <xf numFmtId="49" fontId="35" fillId="0" borderId="74" xfId="0" applyNumberFormat="1" applyFont="1" applyBorder="1" applyAlignment="1">
      <alignment horizontal="center" vertical="top"/>
    </xf>
    <xf numFmtId="49" fontId="35" fillId="0" borderId="51" xfId="0" applyNumberFormat="1" applyFont="1" applyBorder="1" applyAlignment="1">
      <alignment horizontal="center" vertical="top"/>
    </xf>
    <xf numFmtId="0" fontId="11" fillId="25" borderId="191" xfId="0" applyFont="1" applyFill="1" applyBorder="1" applyAlignment="1">
      <alignment horizontal="left" vertical="top" wrapText="1"/>
    </xf>
    <xf numFmtId="0" fontId="11" fillId="25" borderId="215" xfId="0" applyFont="1" applyFill="1" applyBorder="1" applyAlignment="1">
      <alignment horizontal="left" vertical="top" wrapText="1"/>
    </xf>
    <xf numFmtId="0" fontId="11" fillId="25" borderId="193" xfId="0" applyFont="1" applyFill="1" applyBorder="1" applyAlignment="1">
      <alignment horizontal="left" vertical="top" wrapText="1"/>
    </xf>
    <xf numFmtId="2" fontId="24" fillId="26" borderId="32" xfId="0" applyNumberFormat="1" applyFont="1" applyFill="1" applyBorder="1" applyAlignment="1">
      <alignment horizontal="center" vertical="center"/>
    </xf>
    <xf numFmtId="2" fontId="24" fillId="26" borderId="128" xfId="0" applyNumberFormat="1" applyFont="1" applyFill="1" applyBorder="1" applyAlignment="1">
      <alignment horizontal="center" vertical="center"/>
    </xf>
    <xf numFmtId="2" fontId="11" fillId="0" borderId="70" xfId="0" applyNumberFormat="1" applyFont="1" applyBorder="1" applyAlignment="1">
      <alignment horizontal="left" vertical="center"/>
    </xf>
    <xf numFmtId="2" fontId="11" fillId="0" borderId="49" xfId="0" applyNumberFormat="1" applyFont="1" applyBorder="1" applyAlignment="1">
      <alignment horizontal="left" vertical="center"/>
    </xf>
    <xf numFmtId="2" fontId="11" fillId="25" borderId="70" xfId="0" applyNumberFormat="1" applyFont="1" applyFill="1" applyBorder="1" applyAlignment="1">
      <alignment horizontal="center" vertical="center"/>
    </xf>
    <xf numFmtId="2" fontId="11" fillId="25" borderId="59" xfId="0" applyNumberFormat="1" applyFont="1" applyFill="1" applyBorder="1" applyAlignment="1">
      <alignment horizontal="center" vertical="center"/>
    </xf>
    <xf numFmtId="2" fontId="11" fillId="25" borderId="49" xfId="0" applyNumberFormat="1" applyFont="1" applyFill="1" applyBorder="1" applyAlignment="1">
      <alignment horizontal="center" vertical="center"/>
    </xf>
    <xf numFmtId="49" fontId="35" fillId="29" borderId="34" xfId="0" applyNumberFormat="1" applyFont="1" applyFill="1" applyBorder="1" applyAlignment="1">
      <alignment horizontal="right" vertical="top"/>
    </xf>
    <xf numFmtId="49" fontId="35" fillId="29" borderId="64" xfId="0" applyNumberFormat="1" applyFont="1" applyFill="1" applyBorder="1" applyAlignment="1">
      <alignment horizontal="right" vertical="top"/>
    </xf>
    <xf numFmtId="49" fontId="35" fillId="29" borderId="86" xfId="0" applyNumberFormat="1" applyFont="1" applyFill="1" applyBorder="1" applyAlignment="1">
      <alignment horizontal="right" vertical="top"/>
    </xf>
    <xf numFmtId="0" fontId="11" fillId="0" borderId="136" xfId="0" applyFont="1" applyBorder="1" applyAlignment="1">
      <alignment horizontal="left" vertical="center" wrapText="1"/>
    </xf>
    <xf numFmtId="0" fontId="24" fillId="0" borderId="94" xfId="0" applyFont="1" applyBorder="1" applyAlignment="1">
      <alignment horizontal="left" vertical="top" wrapText="1"/>
    </xf>
    <xf numFmtId="49" fontId="26" fillId="29" borderId="32" xfId="0" applyNumberFormat="1" applyFont="1" applyFill="1" applyBorder="1" applyAlignment="1">
      <alignment horizontal="left" vertical="top" wrapText="1"/>
    </xf>
    <xf numFmtId="49" fontId="26" fillId="29" borderId="63" xfId="0" applyNumberFormat="1" applyFont="1" applyFill="1" applyBorder="1" applyAlignment="1">
      <alignment horizontal="left" vertical="top" wrapText="1"/>
    </xf>
    <xf numFmtId="49" fontId="26" fillId="29" borderId="54" xfId="0" applyNumberFormat="1" applyFont="1" applyFill="1" applyBorder="1" applyAlignment="1">
      <alignment horizontal="left" vertical="top" wrapText="1"/>
    </xf>
    <xf numFmtId="1" fontId="11" fillId="0" borderId="49" xfId="0" applyNumberFormat="1" applyFont="1" applyBorder="1" applyAlignment="1">
      <alignment horizontal="left" vertical="center" wrapText="1"/>
    </xf>
    <xf numFmtId="1" fontId="11" fillId="0" borderId="120" xfId="0" applyNumberFormat="1" applyFont="1" applyBorder="1" applyAlignment="1">
      <alignment horizontal="left" vertical="center" wrapText="1"/>
    </xf>
    <xf numFmtId="49" fontId="35" fillId="29" borderId="0" xfId="0" applyNumberFormat="1" applyFont="1" applyFill="1" applyAlignment="1">
      <alignment horizontal="center" vertical="top"/>
    </xf>
    <xf numFmtId="49" fontId="35" fillId="29" borderId="136" xfId="0" applyNumberFormat="1" applyFont="1" applyFill="1" applyBorder="1" applyAlignment="1">
      <alignment horizontal="right" vertical="top"/>
    </xf>
    <xf numFmtId="49" fontId="35" fillId="29" borderId="250" xfId="0" applyNumberFormat="1" applyFont="1" applyFill="1" applyBorder="1" applyAlignment="1">
      <alignment horizontal="right" vertical="top"/>
    </xf>
    <xf numFmtId="0" fontId="11" fillId="25" borderId="135" xfId="0" applyFont="1" applyFill="1" applyBorder="1" applyAlignment="1">
      <alignment horizontal="left" vertical="center" wrapText="1"/>
    </xf>
    <xf numFmtId="0" fontId="11" fillId="25" borderId="137" xfId="0" applyFont="1" applyFill="1" applyBorder="1" applyAlignment="1">
      <alignment horizontal="left" vertical="center" wrapText="1"/>
    </xf>
    <xf numFmtId="49" fontId="35" fillId="30" borderId="123" xfId="0" applyNumberFormat="1" applyFont="1" applyFill="1" applyBorder="1" applyAlignment="1">
      <alignment horizontal="left" vertical="top" wrapText="1"/>
    </xf>
    <xf numFmtId="49" fontId="35" fillId="30" borderId="171" xfId="0" applyNumberFormat="1" applyFont="1" applyFill="1" applyBorder="1" applyAlignment="1">
      <alignment horizontal="left" vertical="top" wrapText="1"/>
    </xf>
    <xf numFmtId="49" fontId="35" fillId="30" borderId="251" xfId="0" applyNumberFormat="1" applyFont="1" applyFill="1" applyBorder="1" applyAlignment="1">
      <alignment horizontal="left" vertical="top" wrapText="1"/>
    </xf>
    <xf numFmtId="0" fontId="51" fillId="0" borderId="135" xfId="0" applyFont="1" applyBorder="1" applyAlignment="1">
      <alignment horizontal="center" vertical="center" wrapText="1"/>
    </xf>
    <xf numFmtId="0" fontId="51" fillId="0" borderId="136" xfId="0" applyFont="1" applyBorder="1" applyAlignment="1">
      <alignment horizontal="center" vertical="center" wrapText="1"/>
    </xf>
    <xf numFmtId="0" fontId="48" fillId="0" borderId="136" xfId="0" applyFont="1" applyBorder="1" applyAlignment="1">
      <alignment horizontal="center" vertical="center" wrapText="1"/>
    </xf>
    <xf numFmtId="0" fontId="50" fillId="0" borderId="135" xfId="0" applyFont="1" applyBorder="1" applyAlignment="1">
      <alignment horizontal="left" vertical="top" wrapText="1"/>
    </xf>
    <xf numFmtId="0" fontId="50" fillId="0" borderId="136" xfId="0" applyFont="1" applyBorder="1" applyAlignment="1">
      <alignment horizontal="left" vertical="top" wrapText="1"/>
    </xf>
    <xf numFmtId="0" fontId="11" fillId="0" borderId="126" xfId="0" applyFont="1" applyBorder="1" applyAlignment="1">
      <alignment horizontal="left" vertical="top" wrapText="1"/>
    </xf>
    <xf numFmtId="0" fontId="11" fillId="25" borderId="135" xfId="0" quotePrefix="1" applyFont="1" applyFill="1" applyBorder="1" applyAlignment="1">
      <alignment horizontal="center" vertical="center" wrapText="1"/>
    </xf>
    <xf numFmtId="49" fontId="24" fillId="0" borderId="135" xfId="0" applyNumberFormat="1" applyFont="1" applyBorder="1" applyAlignment="1">
      <alignment horizontal="center" vertical="center" wrapText="1"/>
    </xf>
    <xf numFmtId="49" fontId="24" fillId="0" borderId="136" xfId="0" applyNumberFormat="1" applyFont="1" applyBorder="1" applyAlignment="1">
      <alignment horizontal="center" vertical="center" wrapText="1"/>
    </xf>
    <xf numFmtId="49" fontId="24" fillId="0" borderId="137" xfId="0" applyNumberFormat="1" applyFont="1" applyBorder="1" applyAlignment="1">
      <alignment horizontal="center" vertical="center" wrapText="1"/>
    </xf>
    <xf numFmtId="1" fontId="11" fillId="0" borderId="195" xfId="0" applyNumberFormat="1" applyFont="1" applyBorder="1" applyAlignment="1">
      <alignment horizontal="center" vertical="center" wrapText="1"/>
    </xf>
    <xf numFmtId="1" fontId="11" fillId="0" borderId="130" xfId="0" applyNumberFormat="1" applyFont="1" applyBorder="1" applyAlignment="1">
      <alignment horizontal="center" vertical="center" wrapText="1"/>
    </xf>
    <xf numFmtId="1" fontId="11" fillId="0" borderId="162" xfId="0" applyNumberFormat="1" applyFont="1" applyBorder="1" applyAlignment="1">
      <alignment horizontal="center" vertical="center" wrapText="1"/>
    </xf>
    <xf numFmtId="49" fontId="35" fillId="30" borderId="76" xfId="0" applyNumberFormat="1" applyFont="1" applyFill="1" applyBorder="1" applyAlignment="1">
      <alignment horizontal="left" vertical="top" wrapText="1"/>
    </xf>
    <xf numFmtId="49" fontId="35" fillId="30" borderId="63" xfId="0" applyNumberFormat="1" applyFont="1" applyFill="1" applyBorder="1" applyAlignment="1">
      <alignment horizontal="left" vertical="top" wrapText="1"/>
    </xf>
    <xf numFmtId="49" fontId="35" fillId="30" borderId="104" xfId="0" applyNumberFormat="1" applyFont="1" applyFill="1" applyBorder="1" applyAlignment="1">
      <alignment horizontal="left" vertical="top" wrapText="1"/>
    </xf>
    <xf numFmtId="49" fontId="35" fillId="0" borderId="33" xfId="0" applyNumberFormat="1" applyFont="1" applyBorder="1" applyAlignment="1">
      <alignment horizontal="center" vertical="top"/>
    </xf>
    <xf numFmtId="1" fontId="11" fillId="0" borderId="126" xfId="0" applyNumberFormat="1" applyFont="1" applyBorder="1" applyAlignment="1">
      <alignment horizontal="left" vertical="center" wrapText="1"/>
    </xf>
    <xf numFmtId="0" fontId="24" fillId="0" borderId="158" xfId="0" applyFont="1" applyBorder="1" applyAlignment="1">
      <alignment horizontal="left" vertical="top" wrapText="1"/>
    </xf>
    <xf numFmtId="0" fontId="24" fillId="0" borderId="162" xfId="0" applyFont="1" applyBorder="1" applyAlignment="1">
      <alignment horizontal="left" vertical="top" wrapText="1"/>
    </xf>
    <xf numFmtId="0" fontId="24" fillId="0" borderId="159" xfId="0" applyFont="1" applyBorder="1" applyAlignment="1">
      <alignment horizontal="left" vertical="top" wrapText="1"/>
    </xf>
    <xf numFmtId="0" fontId="11" fillId="0" borderId="158" xfId="0" applyFont="1" applyBorder="1" applyAlignment="1">
      <alignment horizontal="center" vertical="center" wrapText="1"/>
    </xf>
    <xf numFmtId="0" fontId="11" fillId="0" borderId="162" xfId="0" applyFont="1" applyBorder="1" applyAlignment="1">
      <alignment horizontal="center" vertical="center" wrapText="1"/>
    </xf>
    <xf numFmtId="0" fontId="11" fillId="0" borderId="159" xfId="0" applyFont="1" applyBorder="1" applyAlignment="1">
      <alignment horizontal="center" vertical="center" wrapText="1"/>
    </xf>
    <xf numFmtId="0" fontId="11" fillId="0" borderId="121" xfId="0" applyFont="1" applyBorder="1" applyAlignment="1">
      <alignment horizontal="left" vertical="top" wrapText="1"/>
    </xf>
    <xf numFmtId="0" fontId="11" fillId="0" borderId="0" xfId="0" applyFont="1" applyAlignment="1">
      <alignment horizontal="left" vertical="top" wrapText="1"/>
    </xf>
    <xf numFmtId="49" fontId="35" fillId="29" borderId="48" xfId="0" applyNumberFormat="1" applyFont="1" applyFill="1" applyBorder="1" applyAlignment="1">
      <alignment horizontal="right" vertical="top"/>
    </xf>
    <xf numFmtId="0" fontId="24" fillId="25" borderId="135" xfId="0" applyFont="1" applyFill="1" applyBorder="1" applyAlignment="1">
      <alignment horizontal="left" vertical="top" wrapText="1"/>
    </xf>
    <xf numFmtId="0" fontId="24" fillId="25" borderId="137" xfId="0" applyFont="1" applyFill="1" applyBorder="1" applyAlignment="1">
      <alignment horizontal="left" vertical="top" wrapText="1"/>
    </xf>
    <xf numFmtId="49" fontId="35" fillId="29" borderId="121" xfId="0" applyNumberFormat="1" applyFont="1" applyFill="1" applyBorder="1" applyAlignment="1">
      <alignment horizontal="center" vertical="top"/>
    </xf>
    <xf numFmtId="49" fontId="11" fillId="0" borderId="131" xfId="0" applyNumberFormat="1" applyFont="1" applyBorder="1" applyAlignment="1">
      <alignment horizontal="center" vertical="center"/>
    </xf>
    <xf numFmtId="0" fontId="48" fillId="0" borderId="131" xfId="0" applyFont="1" applyBorder="1" applyAlignment="1">
      <alignment vertical="center" wrapText="1"/>
    </xf>
    <xf numFmtId="0" fontId="48" fillId="0" borderId="125" xfId="0" applyFont="1" applyBorder="1" applyAlignment="1">
      <alignment vertical="center" wrapText="1"/>
    </xf>
    <xf numFmtId="0" fontId="48" fillId="0" borderId="120" xfId="0" applyFont="1" applyBorder="1" applyAlignment="1">
      <alignment vertical="center" wrapText="1"/>
    </xf>
    <xf numFmtId="49" fontId="48" fillId="0" borderId="135" xfId="0" applyNumberFormat="1" applyFont="1" applyBorder="1" applyAlignment="1">
      <alignment vertical="center" wrapText="1"/>
    </xf>
    <xf numFmtId="49" fontId="48" fillId="0" borderId="136" xfId="0" applyNumberFormat="1" applyFont="1" applyBorder="1" applyAlignment="1">
      <alignment vertical="center" wrapText="1"/>
    </xf>
    <xf numFmtId="49" fontId="48" fillId="0" borderId="137" xfId="0" applyNumberFormat="1" applyFont="1" applyBorder="1" applyAlignment="1">
      <alignment vertical="center" wrapText="1"/>
    </xf>
    <xf numFmtId="49" fontId="48" fillId="0" borderId="135" xfId="0" applyNumberFormat="1" applyFont="1" applyBorder="1" applyAlignment="1">
      <alignment horizontal="center" vertical="center"/>
    </xf>
    <xf numFmtId="49" fontId="48" fillId="0" borderId="136" xfId="0" applyNumberFormat="1" applyFont="1" applyBorder="1" applyAlignment="1">
      <alignment horizontal="center" vertical="center"/>
    </xf>
    <xf numFmtId="49" fontId="18" fillId="30" borderId="203" xfId="23" applyNumberFormat="1" applyFont="1" applyFill="1" applyBorder="1" applyAlignment="1">
      <alignment horizontal="center" vertical="top"/>
    </xf>
    <xf numFmtId="49" fontId="18" fillId="30" borderId="128" xfId="23" applyNumberFormat="1" applyFont="1" applyFill="1" applyBorder="1" applyAlignment="1">
      <alignment horizontal="center" vertical="top"/>
    </xf>
    <xf numFmtId="49" fontId="18" fillId="29" borderId="135" xfId="23" applyNumberFormat="1" applyFont="1" applyFill="1" applyBorder="1" applyAlignment="1">
      <alignment horizontal="center" vertical="top"/>
    </xf>
    <xf numFmtId="49" fontId="18" fillId="29" borderId="137" xfId="23" applyNumberFormat="1" applyFont="1" applyFill="1" applyBorder="1" applyAlignment="1">
      <alignment horizontal="center" vertical="top"/>
    </xf>
    <xf numFmtId="49" fontId="18" fillId="0" borderId="135" xfId="23" applyNumberFormat="1" applyFont="1" applyBorder="1" applyAlignment="1">
      <alignment horizontal="center" vertical="top"/>
    </xf>
    <xf numFmtId="49" fontId="18" fillId="0" borderId="137" xfId="23" applyNumberFormat="1" applyFont="1" applyBorder="1" applyAlignment="1">
      <alignment horizontal="center" vertical="top"/>
    </xf>
    <xf numFmtId="0" fontId="13" fillId="25" borderId="135" xfId="23" applyFont="1" applyFill="1" applyBorder="1" applyAlignment="1">
      <alignment horizontal="left" vertical="top" wrapText="1"/>
    </xf>
    <xf numFmtId="0" fontId="13" fillId="25" borderId="137" xfId="23" applyFont="1" applyFill="1" applyBorder="1" applyAlignment="1">
      <alignment horizontal="left" vertical="top" wrapText="1"/>
    </xf>
    <xf numFmtId="0" fontId="13" fillId="25" borderId="135" xfId="23" applyFont="1" applyFill="1" applyBorder="1" applyAlignment="1">
      <alignment horizontal="center" vertical="center" wrapText="1"/>
    </xf>
    <xf numFmtId="0" fontId="13" fillId="25" borderId="137" xfId="23" applyFont="1" applyFill="1" applyBorder="1" applyAlignment="1">
      <alignment horizontal="center" vertical="center" wrapText="1"/>
    </xf>
    <xf numFmtId="0" fontId="13" fillId="25" borderId="135" xfId="23" applyFont="1" applyFill="1" applyBorder="1" applyAlignment="1">
      <alignment horizontal="left" vertical="center" wrapText="1"/>
    </xf>
    <xf numFmtId="0" fontId="13" fillId="25" borderId="137" xfId="23" applyFont="1" applyFill="1" applyBorder="1" applyAlignment="1">
      <alignment horizontal="left" vertical="center" wrapText="1"/>
    </xf>
    <xf numFmtId="49" fontId="13" fillId="25" borderId="135" xfId="23" applyNumberFormat="1" applyFont="1" applyFill="1" applyBorder="1" applyAlignment="1">
      <alignment horizontal="left" vertical="center" wrapText="1"/>
    </xf>
    <xf numFmtId="49" fontId="13" fillId="25" borderId="137" xfId="23" applyNumberFormat="1" applyFont="1" applyFill="1" applyBorder="1" applyAlignment="1">
      <alignment horizontal="left" vertical="center" wrapText="1"/>
    </xf>
    <xf numFmtId="49" fontId="13" fillId="25" borderId="131" xfId="23" applyNumberFormat="1" applyFont="1" applyFill="1" applyBorder="1" applyAlignment="1">
      <alignment horizontal="center" vertical="center"/>
    </xf>
    <xf numFmtId="49" fontId="13" fillId="25" borderId="137" xfId="23" applyNumberFormat="1" applyFont="1" applyFill="1" applyBorder="1" applyAlignment="1">
      <alignment horizontal="center" vertical="center"/>
    </xf>
    <xf numFmtId="49" fontId="18" fillId="30" borderId="181" xfId="23" applyNumberFormat="1" applyFont="1" applyFill="1" applyBorder="1" applyAlignment="1">
      <alignment horizontal="center" vertical="top"/>
    </xf>
    <xf numFmtId="49" fontId="18" fillId="30" borderId="130" xfId="23" applyNumberFormat="1" applyFont="1" applyFill="1" applyBorder="1" applyAlignment="1">
      <alignment horizontal="center" vertical="top"/>
    </xf>
    <xf numFmtId="49" fontId="18" fillId="29" borderId="162" xfId="23" applyNumberFormat="1" applyFont="1" applyFill="1" applyBorder="1" applyAlignment="1">
      <alignment horizontal="center" vertical="top"/>
    </xf>
    <xf numFmtId="49" fontId="18" fillId="29" borderId="136" xfId="23" applyNumberFormat="1" applyFont="1" applyFill="1" applyBorder="1" applyAlignment="1">
      <alignment horizontal="center" vertical="top"/>
    </xf>
    <xf numFmtId="49" fontId="18" fillId="35" borderId="131" xfId="23" applyNumberFormat="1" applyFont="1" applyFill="1" applyBorder="1" applyAlignment="1">
      <alignment horizontal="center" vertical="top"/>
    </xf>
    <xf numFmtId="49" fontId="18" fillId="35" borderId="125" xfId="23" applyNumberFormat="1" applyFont="1" applyFill="1" applyBorder="1" applyAlignment="1">
      <alignment horizontal="center" vertical="top"/>
    </xf>
    <xf numFmtId="49" fontId="18" fillId="35" borderId="120" xfId="23" applyNumberFormat="1" applyFont="1" applyFill="1" applyBorder="1" applyAlignment="1">
      <alignment horizontal="center" vertical="top"/>
    </xf>
    <xf numFmtId="0" fontId="13" fillId="35" borderId="158" xfId="23" applyFont="1" applyFill="1" applyBorder="1" applyAlignment="1">
      <alignment horizontal="left" vertical="top" wrapText="1"/>
    </xf>
    <xf numFmtId="0" fontId="13" fillId="35" borderId="162" xfId="23" applyFont="1" applyFill="1" applyBorder="1" applyAlignment="1">
      <alignment horizontal="left" vertical="top" wrapText="1"/>
    </xf>
    <xf numFmtId="0" fontId="13" fillId="35" borderId="159" xfId="23" applyFont="1" applyFill="1" applyBorder="1" applyAlignment="1">
      <alignment horizontal="left" vertical="top" wrapText="1"/>
    </xf>
    <xf numFmtId="49" fontId="18" fillId="29" borderId="9" xfId="23" applyNumberFormat="1" applyFont="1" applyFill="1" applyBorder="1" applyAlignment="1">
      <alignment horizontal="center" vertical="top"/>
    </xf>
    <xf numFmtId="49" fontId="18" fillId="29" borderId="13" xfId="23" applyNumberFormat="1" applyFont="1" applyFill="1" applyBorder="1" applyAlignment="1">
      <alignment horizontal="center" vertical="top"/>
    </xf>
    <xf numFmtId="49" fontId="18" fillId="35" borderId="7" xfId="23" applyNumberFormat="1" applyFont="1" applyFill="1" applyBorder="1" applyAlignment="1">
      <alignment horizontal="center" vertical="top"/>
    </xf>
    <xf numFmtId="0" fontId="13" fillId="0" borderId="163" xfId="23" applyFont="1" applyBorder="1" applyAlignment="1">
      <alignment horizontal="center" vertical="center" wrapText="1"/>
    </xf>
    <xf numFmtId="0" fontId="13" fillId="0" borderId="175" xfId="23" applyFont="1" applyBorder="1" applyAlignment="1">
      <alignment horizontal="center" vertical="center" wrapText="1"/>
    </xf>
    <xf numFmtId="0" fontId="13" fillId="0" borderId="160" xfId="23" applyFont="1" applyBorder="1" applyAlignment="1">
      <alignment horizontal="center" vertical="center" wrapText="1"/>
    </xf>
    <xf numFmtId="0" fontId="13" fillId="0" borderId="153" xfId="23" applyFont="1" applyBorder="1" applyAlignment="1">
      <alignment horizontal="center" vertical="center" wrapText="1"/>
    </xf>
    <xf numFmtId="49" fontId="18" fillId="0" borderId="163" xfId="23" applyNumberFormat="1" applyFont="1" applyBorder="1" applyAlignment="1">
      <alignment horizontal="center" vertical="top"/>
    </xf>
    <xf numFmtId="49" fontId="18" fillId="0" borderId="175" xfId="23" applyNumberFormat="1" applyFont="1" applyBorder="1" applyAlignment="1">
      <alignment horizontal="center" vertical="top"/>
    </xf>
    <xf numFmtId="49" fontId="18" fillId="0" borderId="160" xfId="23" applyNumberFormat="1" applyFont="1" applyBorder="1" applyAlignment="1">
      <alignment horizontal="center" vertical="top"/>
    </xf>
    <xf numFmtId="49" fontId="18" fillId="0" borderId="153" xfId="23" applyNumberFormat="1" applyFont="1" applyBorder="1" applyAlignment="1">
      <alignment horizontal="center" vertical="top"/>
    </xf>
    <xf numFmtId="0" fontId="13" fillId="0" borderId="70" xfId="23" applyFont="1" applyBorder="1" applyAlignment="1">
      <alignment horizontal="center" vertical="center" wrapText="1"/>
    </xf>
    <xf numFmtId="0" fontId="13" fillId="0" borderId="59" xfId="23" applyFont="1" applyBorder="1" applyAlignment="1">
      <alignment horizontal="center" vertical="center" wrapText="1"/>
    </xf>
    <xf numFmtId="0" fontId="13" fillId="0" borderId="49" xfId="23" applyFont="1" applyBorder="1" applyAlignment="1">
      <alignment horizontal="center" vertical="center" wrapText="1"/>
    </xf>
    <xf numFmtId="0" fontId="13" fillId="25" borderId="139" xfId="23" applyFont="1" applyFill="1" applyBorder="1" applyAlignment="1">
      <alignment horizontal="left" vertical="top" wrapText="1"/>
    </xf>
    <xf numFmtId="0" fontId="13" fillId="25" borderId="176" xfId="23" applyFont="1" applyFill="1" applyBorder="1" applyAlignment="1">
      <alignment horizontal="left" vertical="top" wrapText="1"/>
    </xf>
    <xf numFmtId="0" fontId="13" fillId="25" borderId="140" xfId="23" applyFont="1" applyFill="1" applyBorder="1" applyAlignment="1">
      <alignment horizontal="left" vertical="top" wrapText="1"/>
    </xf>
    <xf numFmtId="0" fontId="13" fillId="25" borderId="138" xfId="23" applyFont="1" applyFill="1" applyBorder="1" applyAlignment="1">
      <alignment horizontal="left" vertical="top" wrapText="1"/>
    </xf>
    <xf numFmtId="0" fontId="13" fillId="35" borderId="219" xfId="23" applyFont="1" applyFill="1" applyBorder="1" applyAlignment="1">
      <alignment horizontal="center" vertical="center" wrapText="1"/>
    </xf>
    <xf numFmtId="0" fontId="13" fillId="35" borderId="126" xfId="23" applyFont="1" applyFill="1" applyBorder="1" applyAlignment="1">
      <alignment horizontal="center" vertical="center" wrapText="1"/>
    </xf>
    <xf numFmtId="0" fontId="13" fillId="35" borderId="172" xfId="23" applyFont="1" applyFill="1" applyBorder="1" applyAlignment="1">
      <alignment horizontal="center" vertical="center" wrapText="1"/>
    </xf>
    <xf numFmtId="49" fontId="18" fillId="25" borderId="16" xfId="23" applyNumberFormat="1" applyFont="1" applyFill="1" applyBorder="1" applyAlignment="1">
      <alignment horizontal="center" vertical="top"/>
    </xf>
    <xf numFmtId="0" fontId="13" fillId="25" borderId="26" xfId="23" applyFont="1" applyFill="1" applyBorder="1" applyAlignment="1">
      <alignment horizontal="left" vertical="top" wrapText="1"/>
    </xf>
    <xf numFmtId="0" fontId="13" fillId="35" borderId="32" xfId="23" applyFont="1" applyFill="1" applyBorder="1" applyAlignment="1">
      <alignment horizontal="left" vertical="center" wrapText="1"/>
    </xf>
    <xf numFmtId="0" fontId="13" fillId="35" borderId="33" xfId="23" applyFont="1" applyFill="1" applyBorder="1" applyAlignment="1">
      <alignment horizontal="left" vertical="center" wrapText="1"/>
    </xf>
    <xf numFmtId="0" fontId="13" fillId="35" borderId="34" xfId="23" applyFont="1" applyFill="1" applyBorder="1" applyAlignment="1">
      <alignment horizontal="left" vertical="center" wrapText="1"/>
    </xf>
    <xf numFmtId="49" fontId="18" fillId="30" borderId="33" xfId="23" applyNumberFormat="1" applyFont="1" applyFill="1" applyBorder="1" applyAlignment="1">
      <alignment horizontal="center" vertical="top"/>
    </xf>
    <xf numFmtId="0" fontId="13" fillId="0" borderId="125" xfId="23" applyFont="1" applyBorder="1" applyAlignment="1">
      <alignment horizontal="left" vertical="top" wrapText="1"/>
    </xf>
    <xf numFmtId="0" fontId="13" fillId="0" borderId="120" xfId="23" applyFont="1" applyBorder="1" applyAlignment="1">
      <alignment horizontal="left" vertical="top" wrapText="1"/>
    </xf>
    <xf numFmtId="0" fontId="13" fillId="35" borderId="125" xfId="23" applyFont="1" applyFill="1" applyBorder="1" applyAlignment="1">
      <alignment horizontal="center" vertical="center" wrapText="1"/>
    </xf>
    <xf numFmtId="0" fontId="13" fillId="35" borderId="120" xfId="23" applyFont="1" applyFill="1" applyBorder="1" applyAlignment="1">
      <alignment horizontal="center" vertical="center" wrapText="1"/>
    </xf>
    <xf numFmtId="49" fontId="13" fillId="25" borderId="32" xfId="23" applyNumberFormat="1" applyFont="1" applyFill="1" applyBorder="1" applyAlignment="1">
      <alignment horizontal="center" vertical="center" wrapText="1"/>
    </xf>
    <xf numFmtId="49" fontId="13" fillId="25" borderId="33" xfId="23" applyNumberFormat="1" applyFont="1" applyFill="1" applyBorder="1" applyAlignment="1">
      <alignment horizontal="center" vertical="center" wrapText="1"/>
    </xf>
    <xf numFmtId="49" fontId="18" fillId="30" borderId="70" xfId="23" applyNumberFormat="1" applyFont="1" applyFill="1" applyBorder="1" applyAlignment="1">
      <alignment horizontal="center" vertical="top"/>
    </xf>
    <xf numFmtId="49" fontId="18" fillId="30" borderId="59" xfId="23" applyNumberFormat="1" applyFont="1" applyFill="1" applyBorder="1" applyAlignment="1">
      <alignment horizontal="center" vertical="top"/>
    </xf>
    <xf numFmtId="49" fontId="18" fillId="29" borderId="70" xfId="23" applyNumberFormat="1" applyFont="1" applyFill="1" applyBorder="1" applyAlignment="1">
      <alignment horizontal="center" vertical="top"/>
    </xf>
    <xf numFmtId="49" fontId="18" fillId="29" borderId="59" xfId="23" applyNumberFormat="1" applyFont="1" applyFill="1" applyBorder="1" applyAlignment="1">
      <alignment horizontal="center" vertical="top"/>
    </xf>
    <xf numFmtId="49" fontId="18" fillId="35" borderId="70" xfId="23" applyNumberFormat="1" applyFont="1" applyFill="1" applyBorder="1" applyAlignment="1">
      <alignment horizontal="center" vertical="top"/>
    </xf>
    <xf numFmtId="49" fontId="18" fillId="35" borderId="59" xfId="23" applyNumberFormat="1" applyFont="1" applyFill="1" applyBorder="1" applyAlignment="1">
      <alignment horizontal="center" vertical="top"/>
    </xf>
    <xf numFmtId="0" fontId="13" fillId="0" borderId="70" xfId="23" applyFont="1" applyBorder="1" applyAlignment="1">
      <alignment horizontal="left" vertical="top" wrapText="1"/>
    </xf>
    <xf numFmtId="0" fontId="13" fillId="0" borderId="59" xfId="23" applyFont="1" applyBorder="1" applyAlignment="1">
      <alignment horizontal="left" vertical="top" wrapText="1"/>
    </xf>
    <xf numFmtId="0" fontId="13" fillId="35" borderId="70" xfId="23" applyFont="1" applyFill="1" applyBorder="1" applyAlignment="1">
      <alignment horizontal="center" vertical="center" wrapText="1"/>
    </xf>
    <xf numFmtId="0" fontId="13" fillId="35" borderId="59" xfId="23" applyFont="1" applyFill="1" applyBorder="1" applyAlignment="1">
      <alignment horizontal="center" vertical="center" wrapText="1"/>
    </xf>
    <xf numFmtId="49" fontId="18" fillId="30" borderId="135" xfId="23" applyNumberFormat="1" applyFont="1" applyFill="1" applyBorder="1" applyAlignment="1">
      <alignment horizontal="center" vertical="top"/>
    </xf>
    <xf numFmtId="49" fontId="18" fillId="30" borderId="136" xfId="23" applyNumberFormat="1" applyFont="1" applyFill="1" applyBorder="1" applyAlignment="1">
      <alignment horizontal="center" vertical="top"/>
    </xf>
    <xf numFmtId="49" fontId="18" fillId="30" borderId="137" xfId="23" applyNumberFormat="1" applyFont="1" applyFill="1" applyBorder="1" applyAlignment="1">
      <alignment horizontal="center" vertical="top"/>
    </xf>
    <xf numFmtId="49" fontId="13" fillId="25" borderId="135" xfId="23" applyNumberFormat="1" applyFont="1" applyFill="1" applyBorder="1" applyAlignment="1">
      <alignment horizontal="center" vertical="center" wrapText="1"/>
    </xf>
    <xf numFmtId="49" fontId="13" fillId="25" borderId="136" xfId="23" applyNumberFormat="1" applyFont="1" applyFill="1" applyBorder="1" applyAlignment="1">
      <alignment horizontal="center" vertical="center" wrapText="1"/>
    </xf>
    <xf numFmtId="49" fontId="13" fillId="25" borderId="120" xfId="23" applyNumberFormat="1" applyFont="1" applyFill="1" applyBorder="1" applyAlignment="1">
      <alignment horizontal="center" vertical="center" wrapText="1"/>
    </xf>
    <xf numFmtId="49" fontId="18" fillId="35" borderId="135" xfId="23" applyNumberFormat="1" applyFont="1" applyFill="1" applyBorder="1" applyAlignment="1">
      <alignment horizontal="center" vertical="top"/>
    </xf>
    <xf numFmtId="49" fontId="18" fillId="35" borderId="136" xfId="23" applyNumberFormat="1" applyFont="1" applyFill="1" applyBorder="1" applyAlignment="1">
      <alignment horizontal="center" vertical="top"/>
    </xf>
    <xf numFmtId="49" fontId="18" fillId="35" borderId="137" xfId="23" applyNumberFormat="1" applyFont="1" applyFill="1" applyBorder="1" applyAlignment="1">
      <alignment horizontal="center" vertical="top"/>
    </xf>
    <xf numFmtId="0" fontId="13" fillId="0" borderId="131" xfId="23" applyFont="1" applyBorder="1" applyAlignment="1">
      <alignment horizontal="left" vertical="top" wrapText="1"/>
    </xf>
    <xf numFmtId="0" fontId="13" fillId="35" borderId="121" xfId="23" applyFont="1" applyFill="1" applyBorder="1" applyAlignment="1">
      <alignment horizontal="center" vertical="center" wrapText="1"/>
    </xf>
    <xf numFmtId="0" fontId="13" fillId="35" borderId="0" xfId="23" applyFont="1" applyFill="1" applyAlignment="1">
      <alignment horizontal="center" vertical="center" wrapText="1"/>
    </xf>
    <xf numFmtId="0" fontId="13" fillId="35" borderId="154" xfId="23" applyFont="1" applyFill="1" applyBorder="1" applyAlignment="1">
      <alignment horizontal="center" vertical="center" wrapText="1"/>
    </xf>
    <xf numFmtId="0" fontId="13" fillId="0" borderId="351" xfId="0" applyFont="1" applyBorder="1" applyAlignment="1">
      <alignment horizontal="center" vertical="center" textRotation="90" wrapText="1"/>
    </xf>
    <xf numFmtId="0" fontId="13" fillId="0" borderId="55" xfId="0" applyFont="1" applyBorder="1" applyAlignment="1">
      <alignment horizontal="center" vertical="center" textRotation="90" wrapText="1"/>
    </xf>
    <xf numFmtId="49" fontId="18" fillId="0" borderId="218" xfId="23" applyNumberFormat="1" applyFont="1" applyBorder="1" applyAlignment="1">
      <alignment horizontal="center" vertical="top"/>
    </xf>
    <xf numFmtId="49" fontId="18" fillId="0" borderId="14" xfId="23" applyNumberFormat="1" applyFont="1" applyBorder="1" applyAlignment="1">
      <alignment horizontal="center" vertical="top"/>
    </xf>
    <xf numFmtId="0" fontId="13" fillId="0" borderId="75" xfId="23" applyFont="1" applyBorder="1" applyAlignment="1">
      <alignment horizontal="left" vertical="top" wrapText="1"/>
    </xf>
    <xf numFmtId="0" fontId="13" fillId="0" borderId="6" xfId="23" applyFont="1" applyBorder="1" applyAlignment="1">
      <alignment horizontal="left" vertical="top" wrapText="1"/>
    </xf>
    <xf numFmtId="0" fontId="13" fillId="0" borderId="17" xfId="23" applyFont="1" applyBorder="1" applyAlignment="1">
      <alignment horizontal="left" vertical="top" wrapText="1"/>
    </xf>
    <xf numFmtId="49" fontId="13" fillId="25" borderId="125" xfId="23" applyNumberFormat="1" applyFont="1" applyFill="1" applyBorder="1" applyAlignment="1">
      <alignment horizontal="center" vertical="center" wrapText="1"/>
    </xf>
    <xf numFmtId="49" fontId="13" fillId="0" borderId="135" xfId="23" applyNumberFormat="1" applyFont="1" applyBorder="1" applyAlignment="1">
      <alignment horizontal="left" vertical="center" wrapText="1"/>
    </xf>
    <xf numFmtId="49" fontId="13" fillId="0" borderId="136" xfId="23" applyNumberFormat="1" applyFont="1" applyBorder="1" applyAlignment="1">
      <alignment horizontal="left" vertical="center" wrapText="1"/>
    </xf>
    <xf numFmtId="49" fontId="18" fillId="29" borderId="146" xfId="23" applyNumberFormat="1" applyFont="1" applyFill="1" applyBorder="1" applyAlignment="1">
      <alignment horizontal="center" vertical="top"/>
    </xf>
    <xf numFmtId="49" fontId="18" fillId="29" borderId="196" xfId="23" applyNumberFormat="1" applyFont="1" applyFill="1" applyBorder="1" applyAlignment="1">
      <alignment horizontal="center" vertical="top"/>
    </xf>
    <xf numFmtId="49" fontId="18" fillId="25" borderId="135" xfId="23" applyNumberFormat="1" applyFont="1" applyFill="1" applyBorder="1" applyAlignment="1">
      <alignment horizontal="center" vertical="top"/>
    </xf>
    <xf numFmtId="49" fontId="18" fillId="25" borderId="136" xfId="23" applyNumberFormat="1" applyFont="1" applyFill="1" applyBorder="1" applyAlignment="1">
      <alignment horizontal="center" vertical="top"/>
    </xf>
    <xf numFmtId="0" fontId="13" fillId="0" borderId="135" xfId="23" applyFont="1" applyBorder="1" applyAlignment="1">
      <alignment horizontal="left" vertical="top" wrapText="1"/>
    </xf>
    <xf numFmtId="0" fontId="13" fillId="0" borderId="136" xfId="23" applyFont="1" applyBorder="1" applyAlignment="1">
      <alignment horizontal="left" vertical="top" wrapText="1"/>
    </xf>
    <xf numFmtId="0" fontId="13" fillId="0" borderId="70" xfId="23" applyFont="1" applyBorder="1" applyAlignment="1">
      <alignment horizontal="left" vertical="center" wrapText="1"/>
    </xf>
    <xf numFmtId="0" fontId="13" fillId="0" borderId="59" xfId="23" applyFont="1" applyBorder="1" applyAlignment="1">
      <alignment horizontal="left" vertical="center" wrapText="1"/>
    </xf>
    <xf numFmtId="49" fontId="13" fillId="0" borderId="70" xfId="23" applyNumberFormat="1" applyFont="1" applyBorder="1" applyAlignment="1">
      <alignment horizontal="left" vertical="center" wrapText="1"/>
    </xf>
    <xf numFmtId="49" fontId="13" fillId="0" borderId="59" xfId="23" applyNumberFormat="1" applyFont="1" applyBorder="1" applyAlignment="1">
      <alignment horizontal="left" vertical="center" wrapText="1"/>
    </xf>
    <xf numFmtId="0" fontId="13" fillId="0" borderId="135" xfId="23" applyFont="1" applyBorder="1" applyAlignment="1">
      <alignment horizontal="center" vertical="center" wrapText="1"/>
    </xf>
    <xf numFmtId="0" fontId="13" fillId="0" borderId="136" xfId="23" applyFont="1" applyBorder="1" applyAlignment="1">
      <alignment horizontal="center" vertical="center" wrapText="1"/>
    </xf>
    <xf numFmtId="49" fontId="18" fillId="29" borderId="237" xfId="23" applyNumberFormat="1" applyFont="1" applyFill="1" applyBorder="1" applyAlignment="1">
      <alignment horizontal="right" vertical="top"/>
    </xf>
    <xf numFmtId="49" fontId="18" fillId="29" borderId="238" xfId="23" applyNumberFormat="1" applyFont="1" applyFill="1" applyBorder="1" applyAlignment="1">
      <alignment horizontal="right" vertical="top"/>
    </xf>
    <xf numFmtId="49" fontId="18" fillId="29" borderId="239" xfId="23" applyNumberFormat="1" applyFont="1" applyFill="1" applyBorder="1" applyAlignment="1">
      <alignment horizontal="right" vertical="top"/>
    </xf>
    <xf numFmtId="0" fontId="13" fillId="0" borderId="49" xfId="23" applyFont="1" applyBorder="1" applyAlignment="1">
      <alignment horizontal="left" vertical="center" wrapText="1"/>
    </xf>
    <xf numFmtId="49" fontId="18" fillId="29" borderId="191" xfId="23" applyNumberFormat="1" applyFont="1" applyFill="1" applyBorder="1" applyAlignment="1">
      <alignment horizontal="center" vertical="top"/>
    </xf>
    <xf numFmtId="49" fontId="18" fillId="29" borderId="192" xfId="23" applyNumberFormat="1" applyFont="1" applyFill="1" applyBorder="1" applyAlignment="1">
      <alignment horizontal="center" vertical="top"/>
    </xf>
    <xf numFmtId="49" fontId="18" fillId="29" borderId="193" xfId="23" applyNumberFormat="1" applyFont="1" applyFill="1" applyBorder="1" applyAlignment="1">
      <alignment horizontal="center" vertical="top"/>
    </xf>
    <xf numFmtId="49" fontId="13" fillId="0" borderId="131" xfId="23" applyNumberFormat="1" applyFont="1" applyBorder="1" applyAlignment="1">
      <alignment horizontal="left" vertical="center" wrapText="1"/>
    </xf>
    <xf numFmtId="49" fontId="13" fillId="0" borderId="125" xfId="23" applyNumberFormat="1" applyFont="1" applyBorder="1" applyAlignment="1">
      <alignment horizontal="left" vertical="center" wrapText="1"/>
    </xf>
    <xf numFmtId="49" fontId="13" fillId="0" borderId="120" xfId="23" applyNumberFormat="1" applyFont="1" applyBorder="1" applyAlignment="1">
      <alignment horizontal="left" vertical="center" wrapText="1"/>
    </xf>
    <xf numFmtId="49" fontId="13" fillId="0" borderId="63" xfId="23" applyNumberFormat="1" applyFont="1" applyBorder="1" applyAlignment="1">
      <alignment horizontal="center" vertical="center" wrapText="1"/>
    </xf>
    <xf numFmtId="49" fontId="13" fillId="0" borderId="0" xfId="23" applyNumberFormat="1" applyFont="1" applyAlignment="1">
      <alignment horizontal="center" vertical="center" wrapText="1"/>
    </xf>
    <xf numFmtId="49" fontId="13" fillId="0" borderId="64" xfId="23" applyNumberFormat="1" applyFont="1" applyBorder="1" applyAlignment="1">
      <alignment horizontal="center" vertical="center" wrapText="1"/>
    </xf>
    <xf numFmtId="49" fontId="13" fillId="35" borderId="135" xfId="23" applyNumberFormat="1" applyFont="1" applyFill="1" applyBorder="1" applyAlignment="1">
      <alignment horizontal="left" vertical="center" wrapText="1"/>
    </xf>
    <xf numFmtId="49" fontId="13" fillId="35" borderId="136" xfId="23" applyNumberFormat="1" applyFont="1" applyFill="1" applyBorder="1" applyAlignment="1">
      <alignment horizontal="left" vertical="center" wrapText="1"/>
    </xf>
    <xf numFmtId="49" fontId="13" fillId="35" borderId="137" xfId="23" applyNumberFormat="1" applyFont="1" applyFill="1" applyBorder="1" applyAlignment="1">
      <alignment horizontal="left" vertical="center" wrapText="1"/>
    </xf>
    <xf numFmtId="49" fontId="13" fillId="35" borderId="131" xfId="23" quotePrefix="1" applyNumberFormat="1" applyFont="1" applyFill="1" applyBorder="1" applyAlignment="1">
      <alignment horizontal="center" vertical="center"/>
    </xf>
    <xf numFmtId="49" fontId="13" fillId="35" borderId="125" xfId="23" applyNumberFormat="1" applyFont="1" applyFill="1" applyBorder="1" applyAlignment="1">
      <alignment horizontal="center" vertical="center"/>
    </xf>
    <xf numFmtId="49" fontId="13" fillId="35" borderId="137" xfId="23" applyNumberFormat="1" applyFont="1" applyFill="1" applyBorder="1" applyAlignment="1">
      <alignment horizontal="center" vertical="center"/>
    </xf>
    <xf numFmtId="1" fontId="13" fillId="0" borderId="200" xfId="0" applyNumberFormat="1" applyFont="1" applyBorder="1" applyAlignment="1">
      <alignment horizontal="left" vertical="center" wrapText="1"/>
    </xf>
    <xf numFmtId="0" fontId="13" fillId="35" borderId="70" xfId="23" applyFont="1" applyFill="1" applyBorder="1" applyAlignment="1">
      <alignment horizontal="left" vertical="center" wrapText="1"/>
    </xf>
    <xf numFmtId="0" fontId="13" fillId="35" borderId="49" xfId="23" applyFont="1" applyFill="1" applyBorder="1" applyAlignment="1">
      <alignment horizontal="left" vertical="center" wrapText="1"/>
    </xf>
    <xf numFmtId="49" fontId="13" fillId="0" borderId="135" xfId="0" applyNumberFormat="1" applyFont="1" applyBorder="1" applyAlignment="1">
      <alignment vertical="center" wrapText="1"/>
    </xf>
    <xf numFmtId="49" fontId="13" fillId="0" borderId="136" xfId="0" applyNumberFormat="1" applyFont="1" applyBorder="1" applyAlignment="1">
      <alignment vertical="center" wrapText="1"/>
    </xf>
    <xf numFmtId="49" fontId="13" fillId="0" borderId="137" xfId="0" applyNumberFormat="1" applyFont="1" applyBorder="1" applyAlignment="1">
      <alignment vertical="center" wrapText="1"/>
    </xf>
    <xf numFmtId="49" fontId="13" fillId="0" borderId="135" xfId="23" applyNumberFormat="1" applyFont="1" applyBorder="1" applyAlignment="1">
      <alignment horizontal="center" vertical="center" wrapText="1"/>
    </xf>
    <xf numFmtId="49" fontId="13" fillId="0" borderId="136" xfId="23" applyNumberFormat="1" applyFont="1" applyBorder="1" applyAlignment="1">
      <alignment horizontal="center" vertical="center" wrapText="1"/>
    </xf>
    <xf numFmtId="49" fontId="13" fillId="0" borderId="32" xfId="23" applyNumberFormat="1" applyFont="1" applyBorder="1" applyAlignment="1">
      <alignment horizontal="center" vertical="center" wrapText="1"/>
    </xf>
    <xf numFmtId="49" fontId="13" fillId="0" borderId="33" xfId="23" applyNumberFormat="1" applyFont="1" applyBorder="1" applyAlignment="1">
      <alignment horizontal="center" vertical="center" wrapText="1"/>
    </xf>
    <xf numFmtId="49" fontId="13" fillId="0" borderId="49" xfId="23" applyNumberFormat="1" applyFont="1" applyBorder="1" applyAlignment="1">
      <alignment horizontal="center" vertical="center" wrapText="1"/>
    </xf>
    <xf numFmtId="1" fontId="13" fillId="0" borderId="139" xfId="0" applyNumberFormat="1" applyFont="1" applyBorder="1" applyAlignment="1">
      <alignment horizontal="left" vertical="center" wrapText="1"/>
    </xf>
    <xf numFmtId="1" fontId="13" fillId="0" borderId="134" xfId="0" applyNumberFormat="1" applyFont="1" applyBorder="1" applyAlignment="1">
      <alignment horizontal="left" vertical="center" wrapText="1"/>
    </xf>
    <xf numFmtId="0" fontId="13" fillId="25" borderId="136" xfId="23" applyFont="1" applyFill="1" applyBorder="1" applyAlignment="1">
      <alignment horizontal="center" vertical="center" wrapText="1"/>
    </xf>
    <xf numFmtId="0" fontId="13" fillId="0" borderId="137" xfId="23" applyFont="1" applyBorder="1" applyAlignment="1">
      <alignment horizontal="left" vertical="top" wrapText="1"/>
    </xf>
    <xf numFmtId="0" fontId="13" fillId="25" borderId="136" xfId="23" applyFont="1" applyFill="1" applyBorder="1" applyAlignment="1">
      <alignment horizontal="left" vertical="center" wrapText="1"/>
    </xf>
    <xf numFmtId="49" fontId="13" fillId="25" borderId="125" xfId="23" applyNumberFormat="1" applyFont="1" applyFill="1" applyBorder="1" applyAlignment="1">
      <alignment horizontal="center" vertical="center"/>
    </xf>
    <xf numFmtId="49" fontId="13" fillId="25" borderId="136" xfId="23" applyNumberFormat="1" applyFont="1" applyFill="1" applyBorder="1" applyAlignment="1">
      <alignment horizontal="center" vertical="center"/>
    </xf>
    <xf numFmtId="49" fontId="18" fillId="29" borderId="34" xfId="23" applyNumberFormat="1" applyFont="1" applyFill="1" applyBorder="1" applyAlignment="1">
      <alignment horizontal="right" vertical="top"/>
    </xf>
    <xf numFmtId="49" fontId="18" fillId="29" borderId="64" xfId="23" applyNumberFormat="1" applyFont="1" applyFill="1" applyBorder="1" applyAlignment="1">
      <alignment horizontal="right" vertical="top"/>
    </xf>
    <xf numFmtId="49" fontId="18" fillId="29" borderId="86" xfId="23" applyNumberFormat="1" applyFont="1" applyFill="1" applyBorder="1" applyAlignment="1">
      <alignment horizontal="right" vertical="top"/>
    </xf>
    <xf numFmtId="49" fontId="18" fillId="30" borderId="14" xfId="23" applyNumberFormat="1" applyFont="1" applyFill="1" applyBorder="1" applyAlignment="1">
      <alignment horizontal="right" vertical="top"/>
    </xf>
    <xf numFmtId="49" fontId="18" fillId="30" borderId="15" xfId="23" applyNumberFormat="1" applyFont="1" applyFill="1" applyBorder="1" applyAlignment="1">
      <alignment horizontal="right" vertical="top"/>
    </xf>
    <xf numFmtId="49" fontId="18" fillId="31" borderId="290" xfId="23" applyNumberFormat="1" applyFont="1" applyFill="1" applyBorder="1" applyAlignment="1">
      <alignment horizontal="right" vertical="top"/>
    </xf>
    <xf numFmtId="49" fontId="18" fillId="0" borderId="146" xfId="23" applyNumberFormat="1" applyFont="1" applyBorder="1" applyAlignment="1">
      <alignment horizontal="center" vertical="top"/>
    </xf>
    <xf numFmtId="49" fontId="18" fillId="0" borderId="196" xfId="23" applyNumberFormat="1" applyFont="1" applyBorder="1" applyAlignment="1">
      <alignment horizontal="center" vertical="top"/>
    </xf>
    <xf numFmtId="49" fontId="18" fillId="0" borderId="136" xfId="23" applyNumberFormat="1" applyFont="1" applyBorder="1" applyAlignment="1">
      <alignment horizontal="center" vertical="top"/>
    </xf>
    <xf numFmtId="49" fontId="18" fillId="30" borderId="74" xfId="23" applyNumberFormat="1" applyFont="1" applyFill="1" applyBorder="1" applyAlignment="1">
      <alignment horizontal="center" vertical="top"/>
    </xf>
    <xf numFmtId="49" fontId="18" fillId="30" borderId="51" xfId="23" applyNumberFormat="1" applyFont="1" applyFill="1" applyBorder="1" applyAlignment="1">
      <alignment horizontal="center" vertical="top"/>
    </xf>
    <xf numFmtId="49" fontId="13" fillId="0" borderId="59" xfId="23" applyNumberFormat="1" applyFont="1" applyBorder="1" applyAlignment="1">
      <alignment horizontal="center" vertical="center" wrapText="1"/>
    </xf>
    <xf numFmtId="49" fontId="13" fillId="0" borderId="131" xfId="23" applyNumberFormat="1" applyFont="1" applyBorder="1" applyAlignment="1">
      <alignment horizontal="center" vertical="center"/>
    </xf>
    <xf numFmtId="49" fontId="13" fillId="0" borderId="125" xfId="23" applyNumberFormat="1" applyFont="1" applyBorder="1" applyAlignment="1">
      <alignment horizontal="center" vertical="center"/>
    </xf>
    <xf numFmtId="49" fontId="13" fillId="0" borderId="136" xfId="23" applyNumberFormat="1" applyFont="1" applyBorder="1" applyAlignment="1">
      <alignment horizontal="center" vertical="center"/>
    </xf>
    <xf numFmtId="49" fontId="13" fillId="0" borderId="70" xfId="23" quotePrefix="1" applyNumberFormat="1" applyFont="1" applyBorder="1" applyAlignment="1">
      <alignment horizontal="center" vertical="center"/>
    </xf>
    <xf numFmtId="49" fontId="13" fillId="0" borderId="34" xfId="23" applyNumberFormat="1" applyFont="1" applyBorder="1" applyAlignment="1">
      <alignment horizontal="center" vertical="center"/>
    </xf>
    <xf numFmtId="49" fontId="13" fillId="25" borderId="70" xfId="23" applyNumberFormat="1" applyFont="1" applyFill="1" applyBorder="1" applyAlignment="1">
      <alignment horizontal="center" vertical="center"/>
    </xf>
    <xf numFmtId="49" fontId="13" fillId="25" borderId="34" xfId="23" applyNumberFormat="1" applyFont="1" applyFill="1" applyBorder="1" applyAlignment="1">
      <alignment horizontal="center" vertical="center"/>
    </xf>
    <xf numFmtId="49" fontId="13" fillId="35" borderId="70" xfId="23" quotePrefix="1" applyNumberFormat="1" applyFont="1" applyFill="1" applyBorder="1" applyAlignment="1">
      <alignment horizontal="center" vertical="center"/>
    </xf>
    <xf numFmtId="49" fontId="13" fillId="35" borderId="34" xfId="23" applyNumberFormat="1" applyFont="1" applyFill="1" applyBorder="1" applyAlignment="1">
      <alignment horizontal="center" vertical="center"/>
    </xf>
    <xf numFmtId="49" fontId="13" fillId="0" borderId="70" xfId="23" applyNumberFormat="1" applyFont="1" applyBorder="1" applyAlignment="1">
      <alignment horizontal="center" vertical="center"/>
    </xf>
    <xf numFmtId="49" fontId="18" fillId="30" borderId="103" xfId="23" applyNumberFormat="1" applyFont="1" applyFill="1" applyBorder="1" applyAlignment="1">
      <alignment horizontal="center" vertical="top"/>
    </xf>
    <xf numFmtId="49" fontId="18" fillId="29" borderId="43" xfId="23" applyNumberFormat="1" applyFont="1" applyFill="1" applyBorder="1" applyAlignment="1">
      <alignment horizontal="center" vertical="top"/>
    </xf>
    <xf numFmtId="49" fontId="18" fillId="0" borderId="43" xfId="23" applyNumberFormat="1" applyFont="1" applyBorder="1" applyAlignment="1">
      <alignment horizontal="center" vertical="top"/>
    </xf>
    <xf numFmtId="49" fontId="18" fillId="0" borderId="13" xfId="23" applyNumberFormat="1" applyFont="1" applyBorder="1" applyAlignment="1">
      <alignment horizontal="center" vertical="top"/>
    </xf>
    <xf numFmtId="0" fontId="13" fillId="0" borderId="96" xfId="0" applyFont="1" applyBorder="1" applyAlignment="1">
      <alignment horizontal="center" textRotation="90"/>
    </xf>
    <xf numFmtId="0" fontId="13" fillId="0" borderId="47" xfId="0" applyFont="1" applyBorder="1" applyAlignment="1">
      <alignment horizontal="center" textRotation="90"/>
    </xf>
    <xf numFmtId="0" fontId="13" fillId="0" borderId="101" xfId="0" applyFont="1" applyBorder="1" applyAlignment="1">
      <alignment horizontal="center" textRotation="90"/>
    </xf>
    <xf numFmtId="0" fontId="13" fillId="0" borderId="22" xfId="0" applyFont="1" applyBorder="1" applyAlignment="1">
      <alignment horizontal="center" textRotation="90"/>
    </xf>
    <xf numFmtId="0" fontId="13" fillId="0" borderId="84" xfId="23" applyFont="1" applyBorder="1" applyAlignment="1">
      <alignment horizontal="left" vertical="top" wrapText="1"/>
    </xf>
    <xf numFmtId="0" fontId="13" fillId="0" borderId="79" xfId="23" applyFont="1" applyBorder="1" applyAlignment="1">
      <alignment horizontal="left" vertical="top" wrapText="1"/>
    </xf>
    <xf numFmtId="49" fontId="13" fillId="25" borderId="70" xfId="23" quotePrefix="1" applyNumberFormat="1" applyFont="1" applyFill="1" applyBorder="1" applyAlignment="1">
      <alignment horizontal="center" vertical="center"/>
    </xf>
    <xf numFmtId="0" fontId="13" fillId="0" borderId="32" xfId="23" applyFont="1" applyBorder="1" applyAlignment="1">
      <alignment horizontal="left" vertical="center" wrapText="1"/>
    </xf>
    <xf numFmtId="0" fontId="13" fillId="0" borderId="33" xfId="23" applyFont="1" applyBorder="1" applyAlignment="1">
      <alignment horizontal="left" vertical="center" wrapText="1"/>
    </xf>
    <xf numFmtId="0" fontId="13" fillId="0" borderId="34" xfId="23" applyFont="1" applyBorder="1" applyAlignment="1">
      <alignment horizontal="left" vertical="center" wrapText="1"/>
    </xf>
    <xf numFmtId="49" fontId="13" fillId="0" borderId="49" xfId="23" applyNumberFormat="1" applyFont="1" applyBorder="1" applyAlignment="1">
      <alignment horizontal="left" vertical="center" wrapText="1"/>
    </xf>
    <xf numFmtId="49" fontId="13" fillId="0" borderId="70" xfId="23" applyNumberFormat="1" applyFont="1" applyBorder="1" applyAlignment="1">
      <alignment horizontal="center" vertical="center" wrapText="1"/>
    </xf>
    <xf numFmtId="49" fontId="13" fillId="0" borderId="34" xfId="23" applyNumberFormat="1" applyFont="1" applyBorder="1" applyAlignment="1">
      <alignment horizontal="center" vertical="center" wrapText="1"/>
    </xf>
    <xf numFmtId="49" fontId="13" fillId="0" borderId="59" xfId="23" applyNumberFormat="1" applyFont="1" applyBorder="1" applyAlignment="1">
      <alignment horizontal="center" vertical="center"/>
    </xf>
    <xf numFmtId="0" fontId="13" fillId="25" borderId="70" xfId="23" applyFont="1" applyFill="1" applyBorder="1" applyAlignment="1">
      <alignment horizontal="center" vertical="center" wrapText="1"/>
    </xf>
    <xf numFmtId="0" fontId="13" fillId="25" borderId="59" xfId="23" applyFont="1" applyFill="1" applyBorder="1" applyAlignment="1">
      <alignment horizontal="center" vertical="center" wrapText="1"/>
    </xf>
    <xf numFmtId="0" fontId="13" fillId="25" borderId="49" xfId="23" applyFont="1" applyFill="1" applyBorder="1" applyAlignment="1">
      <alignment horizontal="center" vertical="center" wrapText="1"/>
    </xf>
    <xf numFmtId="49" fontId="13" fillId="0" borderId="33" xfId="23" applyNumberFormat="1" applyFont="1" applyBorder="1" applyAlignment="1">
      <alignment horizontal="center" vertical="center"/>
    </xf>
    <xf numFmtId="0" fontId="13" fillId="25" borderId="39" xfId="0" applyFont="1" applyFill="1" applyBorder="1" applyAlignment="1">
      <alignment horizontal="center" vertical="center" textRotation="90" wrapText="1"/>
    </xf>
    <xf numFmtId="0" fontId="13" fillId="25" borderId="61" xfId="0" applyFont="1" applyFill="1" applyBorder="1" applyAlignment="1">
      <alignment horizontal="center" vertical="center" textRotation="90" wrapText="1"/>
    </xf>
    <xf numFmtId="49" fontId="13" fillId="25" borderId="59" xfId="23" applyNumberFormat="1" applyFont="1" applyFill="1" applyBorder="1" applyAlignment="1">
      <alignment horizontal="center" vertical="center"/>
    </xf>
    <xf numFmtId="49" fontId="18" fillId="29" borderId="16" xfId="23" applyNumberFormat="1" applyFont="1" applyFill="1" applyBorder="1" applyAlignment="1">
      <alignment horizontal="center" vertical="top"/>
    </xf>
    <xf numFmtId="49" fontId="18" fillId="29" borderId="15" xfId="23" applyNumberFormat="1" applyFont="1" applyFill="1" applyBorder="1" applyAlignment="1">
      <alignment horizontal="center" vertical="top"/>
    </xf>
    <xf numFmtId="49" fontId="18" fillId="35" borderId="13" xfId="23" applyNumberFormat="1" applyFont="1" applyFill="1" applyBorder="1" applyAlignment="1">
      <alignment horizontal="center" vertical="top"/>
    </xf>
    <xf numFmtId="49" fontId="18" fillId="35" borderId="11" xfId="23" applyNumberFormat="1" applyFont="1" applyFill="1" applyBorder="1" applyAlignment="1">
      <alignment horizontal="center" vertical="top"/>
    </xf>
    <xf numFmtId="0" fontId="13" fillId="0" borderId="26" xfId="23" applyFont="1" applyBorder="1" applyAlignment="1">
      <alignment horizontal="left" vertical="top" wrapText="1"/>
    </xf>
    <xf numFmtId="0" fontId="13" fillId="0" borderId="8" xfId="23" applyFont="1" applyBorder="1" applyAlignment="1">
      <alignment horizontal="left" vertical="top" wrapText="1"/>
    </xf>
    <xf numFmtId="49" fontId="13" fillId="25" borderId="59" xfId="23" applyNumberFormat="1" applyFont="1" applyFill="1" applyBorder="1" applyAlignment="1">
      <alignment horizontal="left" vertical="center" wrapText="1"/>
    </xf>
    <xf numFmtId="49" fontId="13" fillId="25" borderId="49" xfId="23" applyNumberFormat="1" applyFont="1" applyFill="1" applyBorder="1" applyAlignment="1">
      <alignment horizontal="left" vertical="center" wrapText="1"/>
    </xf>
    <xf numFmtId="49" fontId="13" fillId="25" borderId="70" xfId="23" applyNumberFormat="1" applyFont="1" applyFill="1" applyBorder="1" applyAlignment="1">
      <alignment horizontal="left" vertical="center" wrapText="1"/>
    </xf>
    <xf numFmtId="49" fontId="18" fillId="25" borderId="13" xfId="23" applyNumberFormat="1" applyFont="1" applyFill="1" applyBorder="1" applyAlignment="1">
      <alignment horizontal="center" vertical="top"/>
    </xf>
    <xf numFmtId="0" fontId="13" fillId="25" borderId="12" xfId="23" applyFont="1" applyFill="1" applyBorder="1" applyAlignment="1">
      <alignment horizontal="left" vertical="top" wrapText="1"/>
    </xf>
    <xf numFmtId="0" fontId="13" fillId="25" borderId="59" xfId="23" applyFont="1" applyFill="1" applyBorder="1" applyAlignment="1">
      <alignment horizontal="left" vertical="center" wrapText="1"/>
    </xf>
    <xf numFmtId="0" fontId="13" fillId="25" borderId="49" xfId="23" applyFont="1" applyFill="1" applyBorder="1" applyAlignment="1">
      <alignment horizontal="left" vertical="center" wrapText="1"/>
    </xf>
    <xf numFmtId="0" fontId="13" fillId="35" borderId="59" xfId="23" applyFont="1" applyFill="1" applyBorder="1" applyAlignment="1">
      <alignment horizontal="left" vertical="center" wrapText="1"/>
    </xf>
    <xf numFmtId="49" fontId="18" fillId="30" borderId="216" xfId="23" applyNumberFormat="1" applyFont="1" applyFill="1" applyBorder="1" applyAlignment="1">
      <alignment horizontal="center" vertical="top"/>
    </xf>
    <xf numFmtId="49" fontId="18" fillId="30" borderId="93" xfId="23" applyNumberFormat="1" applyFont="1" applyFill="1" applyBorder="1" applyAlignment="1">
      <alignment horizontal="center" vertical="top"/>
    </xf>
    <xf numFmtId="49" fontId="18" fillId="30" borderId="217" xfId="23" applyNumberFormat="1" applyFont="1" applyFill="1" applyBorder="1" applyAlignment="1">
      <alignment horizontal="center" vertical="top"/>
    </xf>
    <xf numFmtId="0" fontId="13" fillId="25" borderId="6" xfId="23" applyFont="1" applyFill="1" applyBorder="1" applyAlignment="1">
      <alignment horizontal="left" vertical="top" wrapText="1"/>
    </xf>
    <xf numFmtId="49" fontId="13" fillId="35" borderId="125" xfId="23" applyNumberFormat="1" applyFont="1" applyFill="1" applyBorder="1" applyAlignment="1">
      <alignment horizontal="left" vertical="center" wrapText="1"/>
    </xf>
    <xf numFmtId="49" fontId="13" fillId="35" borderId="120" xfId="23" applyNumberFormat="1" applyFont="1" applyFill="1" applyBorder="1" applyAlignment="1">
      <alignment horizontal="left" vertical="center" wrapText="1"/>
    </xf>
    <xf numFmtId="49" fontId="13" fillId="25" borderId="136" xfId="23" applyNumberFormat="1" applyFont="1" applyFill="1" applyBorder="1" applyAlignment="1">
      <alignment horizontal="left" vertical="center" wrapText="1"/>
    </xf>
    <xf numFmtId="49" fontId="18" fillId="30" borderId="103" xfId="23" quotePrefix="1" applyNumberFormat="1" applyFont="1" applyFill="1" applyBorder="1" applyAlignment="1">
      <alignment horizontal="center" vertical="top"/>
    </xf>
    <xf numFmtId="49" fontId="18" fillId="29" borderId="95" xfId="23" quotePrefix="1" applyNumberFormat="1" applyFont="1" applyFill="1" applyBorder="1" applyAlignment="1">
      <alignment horizontal="center" vertical="top"/>
    </xf>
    <xf numFmtId="49" fontId="18" fillId="29" borderId="82" xfId="23" quotePrefix="1" applyNumberFormat="1" applyFont="1" applyFill="1" applyBorder="1" applyAlignment="1">
      <alignment horizontal="center" vertical="top"/>
    </xf>
    <xf numFmtId="49" fontId="18" fillId="0" borderId="16" xfId="23" applyNumberFormat="1" applyFont="1" applyBorder="1" applyAlignment="1">
      <alignment horizontal="center" vertical="top"/>
    </xf>
    <xf numFmtId="49" fontId="18" fillId="0" borderId="15" xfId="23" applyNumberFormat="1" applyFont="1" applyBorder="1" applyAlignment="1">
      <alignment horizontal="center" vertical="top"/>
    </xf>
    <xf numFmtId="0" fontId="13" fillId="25" borderId="8" xfId="23" applyFont="1" applyFill="1" applyBorder="1" applyAlignment="1">
      <alignment horizontal="left" vertical="top" wrapText="1"/>
    </xf>
    <xf numFmtId="49" fontId="18" fillId="30" borderId="266" xfId="23" applyNumberFormat="1" applyFont="1" applyFill="1" applyBorder="1" applyAlignment="1">
      <alignment horizontal="center" vertical="top"/>
    </xf>
    <xf numFmtId="49" fontId="18" fillId="29" borderId="60" xfId="23" applyNumberFormat="1" applyFont="1" applyFill="1" applyBorder="1" applyAlignment="1">
      <alignment horizontal="center" vertical="top"/>
    </xf>
    <xf numFmtId="49" fontId="18" fillId="25" borderId="9" xfId="23" applyNumberFormat="1" applyFont="1" applyFill="1" applyBorder="1" applyAlignment="1">
      <alignment horizontal="center" vertical="top"/>
    </xf>
    <xf numFmtId="0" fontId="14" fillId="0" borderId="146" xfId="23" applyFont="1" applyBorder="1" applyAlignment="1">
      <alignment horizontal="left" vertical="top" wrapText="1"/>
    </xf>
    <xf numFmtId="0" fontId="13" fillId="0" borderId="147" xfId="23" applyFont="1" applyBorder="1" applyAlignment="1">
      <alignment horizontal="left" vertical="top" wrapText="1"/>
    </xf>
    <xf numFmtId="0" fontId="13" fillId="0" borderId="148" xfId="23" applyFont="1" applyBorder="1" applyAlignment="1">
      <alignment horizontal="left" vertical="top" wrapText="1"/>
    </xf>
    <xf numFmtId="49" fontId="18" fillId="29" borderId="82" xfId="23" applyNumberFormat="1" applyFont="1" applyFill="1" applyBorder="1" applyAlignment="1">
      <alignment horizontal="center" vertical="top"/>
    </xf>
    <xf numFmtId="49" fontId="18" fillId="29" borderId="49" xfId="23" applyNumberFormat="1" applyFont="1" applyFill="1" applyBorder="1" applyAlignment="1">
      <alignment horizontal="center" vertical="top"/>
    </xf>
    <xf numFmtId="49" fontId="18" fillId="29" borderId="7" xfId="23" applyNumberFormat="1" applyFont="1" applyFill="1" applyBorder="1" applyAlignment="1">
      <alignment horizontal="center" vertical="top"/>
    </xf>
    <xf numFmtId="49" fontId="18" fillId="0" borderId="7" xfId="23" applyNumberFormat="1" applyFont="1" applyBorder="1" applyAlignment="1">
      <alignment horizontal="center" vertical="top"/>
    </xf>
    <xf numFmtId="49" fontId="18" fillId="0" borderId="9" xfId="23" applyNumberFormat="1" applyFont="1" applyBorder="1" applyAlignment="1">
      <alignment horizontal="center" vertical="top"/>
    </xf>
    <xf numFmtId="0" fontId="13" fillId="0" borderId="5" xfId="23" applyFont="1" applyBorder="1" applyAlignment="1">
      <alignment horizontal="left" vertical="top" wrapText="1"/>
    </xf>
    <xf numFmtId="0" fontId="13" fillId="25" borderId="78" xfId="23" applyFont="1" applyFill="1" applyBorder="1" applyAlignment="1">
      <alignment horizontal="left" vertical="top" wrapText="1"/>
    </xf>
    <xf numFmtId="0" fontId="13" fillId="25" borderId="79" xfId="23" applyFont="1" applyFill="1" applyBorder="1" applyAlignment="1">
      <alignment horizontal="left" vertical="top" wrapText="1"/>
    </xf>
    <xf numFmtId="49" fontId="18" fillId="29" borderId="95" xfId="23" applyNumberFormat="1" applyFont="1" applyFill="1" applyBorder="1" applyAlignment="1">
      <alignment horizontal="center" vertical="top"/>
    </xf>
    <xf numFmtId="49" fontId="18" fillId="30" borderId="67" xfId="23" applyNumberFormat="1" applyFont="1" applyFill="1" applyBorder="1" applyAlignment="1">
      <alignment horizontal="center" vertical="top"/>
    </xf>
    <xf numFmtId="49" fontId="18" fillId="30" borderId="52" xfId="23" applyNumberFormat="1" applyFont="1" applyFill="1" applyBorder="1" applyAlignment="1">
      <alignment horizontal="center" vertical="top"/>
    </xf>
    <xf numFmtId="49" fontId="18" fillId="29" borderId="11" xfId="23" applyNumberFormat="1" applyFont="1" applyFill="1" applyBorder="1" applyAlignment="1">
      <alignment horizontal="center" vertical="top"/>
    </xf>
    <xf numFmtId="49" fontId="18" fillId="30" borderId="49" xfId="23" applyNumberFormat="1" applyFont="1" applyFill="1" applyBorder="1" applyAlignment="1">
      <alignment horizontal="center" vertical="top"/>
    </xf>
    <xf numFmtId="49" fontId="18" fillId="0" borderId="70" xfId="23" applyNumberFormat="1" applyFont="1" applyBorder="1" applyAlignment="1">
      <alignment horizontal="center" vertical="top"/>
    </xf>
    <xf numFmtId="49" fontId="18" fillId="0" borderId="59" xfId="23" applyNumberFormat="1" applyFont="1" applyBorder="1" applyAlignment="1">
      <alignment horizontal="center" vertical="top"/>
    </xf>
    <xf numFmtId="49" fontId="18" fillId="0" borderId="49" xfId="23" applyNumberFormat="1" applyFont="1" applyBorder="1" applyAlignment="1">
      <alignment horizontal="center" vertical="top"/>
    </xf>
    <xf numFmtId="0" fontId="13" fillId="25" borderId="70" xfId="23" applyFont="1" applyFill="1" applyBorder="1" applyAlignment="1">
      <alignment horizontal="left" vertical="top" wrapText="1"/>
    </xf>
    <xf numFmtId="0" fontId="13" fillId="25" borderId="59" xfId="23" applyFont="1" applyFill="1" applyBorder="1" applyAlignment="1">
      <alignment horizontal="left" vertical="top" wrapText="1"/>
    </xf>
    <xf numFmtId="0" fontId="13" fillId="25" borderId="49" xfId="23" applyFont="1" applyFill="1" applyBorder="1" applyAlignment="1">
      <alignment horizontal="left" vertical="top" wrapText="1"/>
    </xf>
    <xf numFmtId="49" fontId="18" fillId="30" borderId="57" xfId="23" applyNumberFormat="1" applyFont="1" applyFill="1" applyBorder="1" applyAlignment="1">
      <alignment horizontal="center" vertical="top"/>
    </xf>
    <xf numFmtId="49" fontId="18" fillId="30" borderId="82" xfId="23" applyNumberFormat="1" applyFont="1" applyFill="1" applyBorder="1" applyAlignment="1">
      <alignment horizontal="center" vertical="top"/>
    </xf>
    <xf numFmtId="49" fontId="18" fillId="29" borderId="122" xfId="23" applyNumberFormat="1" applyFont="1" applyFill="1" applyBorder="1" applyAlignment="1">
      <alignment horizontal="center" vertical="top"/>
    </xf>
    <xf numFmtId="49" fontId="18" fillId="0" borderId="51" xfId="23" applyNumberFormat="1" applyFont="1" applyBorder="1" applyAlignment="1">
      <alignment horizontal="center" vertical="top"/>
    </xf>
    <xf numFmtId="49" fontId="18" fillId="0" borderId="67" xfId="23" applyNumberFormat="1" applyFont="1" applyBorder="1" applyAlignment="1">
      <alignment horizontal="center" vertical="top"/>
    </xf>
    <xf numFmtId="49" fontId="18" fillId="0" borderId="52" xfId="23" applyNumberFormat="1" applyFont="1" applyBorder="1" applyAlignment="1">
      <alignment horizontal="center" vertical="top"/>
    </xf>
    <xf numFmtId="0" fontId="13" fillId="0" borderId="78" xfId="23" applyFont="1" applyBorder="1" applyAlignment="1">
      <alignment horizontal="left" vertical="top" wrapText="1"/>
    </xf>
    <xf numFmtId="0" fontId="13" fillId="0" borderId="39" xfId="23" applyFont="1" applyBorder="1" applyAlignment="1">
      <alignment horizontal="left" vertical="top" wrapText="1"/>
    </xf>
    <xf numFmtId="49" fontId="14" fillId="0" borderId="32" xfId="23" quotePrefix="1" applyNumberFormat="1" applyFont="1" applyBorder="1" applyAlignment="1">
      <alignment horizontal="center" vertical="center"/>
    </xf>
    <xf numFmtId="49" fontId="14" fillId="0" borderId="33" xfId="23" quotePrefix="1" applyNumberFormat="1" applyFont="1" applyBorder="1" applyAlignment="1">
      <alignment horizontal="center" vertical="center"/>
    </xf>
    <xf numFmtId="49" fontId="14" fillId="0" borderId="34" xfId="23" quotePrefix="1" applyNumberFormat="1" applyFont="1" applyBorder="1" applyAlignment="1">
      <alignment horizontal="center" vertical="center"/>
    </xf>
    <xf numFmtId="0" fontId="13" fillId="35" borderId="39" xfId="23" applyFont="1" applyFill="1" applyBorder="1" applyAlignment="1">
      <alignment horizontal="left" vertical="top" wrapText="1"/>
    </xf>
    <xf numFmtId="0" fontId="13" fillId="35" borderId="79" xfId="23" applyFont="1" applyFill="1" applyBorder="1" applyAlignment="1">
      <alignment horizontal="left" vertical="top" wrapText="1"/>
    </xf>
    <xf numFmtId="0" fontId="13" fillId="35" borderId="49" xfId="23" applyFont="1" applyFill="1" applyBorder="1" applyAlignment="1">
      <alignment horizontal="center" vertical="center" wrapText="1"/>
    </xf>
    <xf numFmtId="0" fontId="13" fillId="25" borderId="70" xfId="23" applyFont="1" applyFill="1" applyBorder="1" applyAlignment="1">
      <alignment horizontal="left" vertical="center" wrapText="1"/>
    </xf>
    <xf numFmtId="49" fontId="18" fillId="37" borderId="76" xfId="23" applyNumberFormat="1" applyFont="1" applyFill="1" applyBorder="1" applyAlignment="1">
      <alignment horizontal="right" vertical="top"/>
    </xf>
    <xf numFmtId="49" fontId="18" fillId="37" borderId="77" xfId="23" applyNumberFormat="1" applyFont="1" applyFill="1" applyBorder="1" applyAlignment="1">
      <alignment horizontal="right" vertical="top"/>
    </xf>
    <xf numFmtId="49" fontId="18" fillId="37" borderId="65" xfId="23" applyNumberFormat="1" applyFont="1" applyFill="1" applyBorder="1" applyAlignment="1">
      <alignment horizontal="right" vertical="top"/>
    </xf>
    <xf numFmtId="49" fontId="13" fillId="35" borderId="59" xfId="23" applyNumberFormat="1" applyFont="1" applyFill="1" applyBorder="1" applyAlignment="1">
      <alignment horizontal="left" vertical="center" wrapText="1"/>
    </xf>
    <xf numFmtId="49" fontId="13" fillId="35" borderId="49" xfId="23" applyNumberFormat="1" applyFont="1" applyFill="1" applyBorder="1" applyAlignment="1">
      <alignment horizontal="left" vertical="center" wrapText="1"/>
    </xf>
    <xf numFmtId="0" fontId="13" fillId="0" borderId="427" xfId="0" applyFont="1" applyBorder="1" applyAlignment="1">
      <alignment horizontal="left" vertical="top" wrapText="1"/>
    </xf>
    <xf numFmtId="0" fontId="13" fillId="0" borderId="428" xfId="0" applyFont="1" applyBorder="1" applyAlignment="1">
      <alignment horizontal="left" vertical="top" wrapText="1"/>
    </xf>
    <xf numFmtId="0" fontId="13" fillId="0" borderId="429" xfId="0" applyFont="1" applyBorder="1" applyAlignment="1">
      <alignment horizontal="left" vertical="top" wrapText="1"/>
    </xf>
    <xf numFmtId="0" fontId="26" fillId="0" borderId="399" xfId="0" applyFont="1" applyBorder="1" applyAlignment="1">
      <alignment wrapText="1"/>
    </xf>
    <xf numFmtId="0" fontId="26" fillId="0" borderId="400" xfId="0" applyFont="1" applyBorder="1" applyAlignment="1">
      <alignment wrapText="1"/>
    </xf>
    <xf numFmtId="0" fontId="24" fillId="0" borderId="397" xfId="0" applyFont="1" applyBorder="1" applyAlignment="1">
      <alignment wrapText="1"/>
    </xf>
    <xf numFmtId="0" fontId="24" fillId="0" borderId="398" xfId="0" applyFont="1" applyBorder="1" applyAlignment="1">
      <alignment wrapText="1"/>
    </xf>
    <xf numFmtId="166" fontId="13" fillId="26" borderId="58" xfId="23" applyNumberFormat="1" applyFont="1" applyFill="1" applyBorder="1" applyAlignment="1">
      <alignment horizontal="center" vertical="center"/>
    </xf>
    <xf numFmtId="2" fontId="18" fillId="27" borderId="125" xfId="23" applyNumberFormat="1" applyFont="1" applyFill="1" applyBorder="1" applyAlignment="1">
      <alignment horizontal="center" vertical="center"/>
    </xf>
    <xf numFmtId="2" fontId="13" fillId="26" borderId="58" xfId="23" applyNumberFormat="1" applyFont="1" applyFill="1" applyBorder="1" applyAlignment="1">
      <alignment horizontal="center" vertical="center"/>
    </xf>
    <xf numFmtId="2" fontId="18" fillId="27" borderId="126" xfId="23" applyNumberFormat="1" applyFont="1" applyFill="1" applyBorder="1" applyAlignment="1">
      <alignment horizontal="center" vertical="center"/>
    </xf>
    <xf numFmtId="2" fontId="18" fillId="27" borderId="128" xfId="23" applyNumberFormat="1" applyFont="1" applyFill="1" applyBorder="1" applyAlignment="1">
      <alignment horizontal="center" vertical="center"/>
    </xf>
    <xf numFmtId="2" fontId="13" fillId="26" borderId="87" xfId="23" applyNumberFormat="1" applyFont="1" applyFill="1" applyBorder="1" applyAlignment="1">
      <alignment horizontal="center" vertical="center"/>
    </xf>
  </cellXfs>
  <cellStyles count="39">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4" xr:uid="{00000000-0005-0000-0000-000012000000}"/>
    <cellStyle name="Accent2 2" xfId="25" xr:uid="{00000000-0005-0000-0000-000013000000}"/>
    <cellStyle name="Accent3 2" xfId="26" xr:uid="{00000000-0005-0000-0000-000014000000}"/>
    <cellStyle name="Accent4 2" xfId="27" xr:uid="{00000000-0005-0000-0000-000015000000}"/>
    <cellStyle name="Accent5 2" xfId="28" xr:uid="{00000000-0005-0000-0000-000016000000}"/>
    <cellStyle name="Accent6 2" xfId="29" xr:uid="{00000000-0005-0000-0000-000017000000}"/>
    <cellStyle name="Bad 2" xfId="20" xr:uid="{00000000-0005-0000-0000-000018000000}"/>
    <cellStyle name="Calculation 2" xfId="31" xr:uid="{00000000-0005-0000-0000-000019000000}"/>
    <cellStyle name="Check Cell 2" xfId="33" xr:uid="{00000000-0005-0000-0000-00001A000000}"/>
    <cellStyle name="Comma 2" xfId="34" xr:uid="{00000000-0005-0000-0000-00001B000000}"/>
    <cellStyle name="Input 2" xfId="21" xr:uid="{00000000-0005-0000-0000-00001C000000}"/>
    <cellStyle name="Linked Cell 2" xfId="32" xr:uid="{00000000-0005-0000-0000-00001E000000}"/>
    <cellStyle name="Neutral 2" xfId="22" xr:uid="{00000000-0005-0000-0000-00001F000000}"/>
    <cellStyle name="Normal" xfId="0" builtinId="0"/>
    <cellStyle name="Normal 2" xfId="1" xr:uid="{00000000-0005-0000-0000-000020000000}"/>
    <cellStyle name="Normal 2 3" xfId="37" xr:uid="{00000000-0005-0000-0000-000021000000}"/>
    <cellStyle name="Normal 2 4" xfId="38" xr:uid="{00000000-0005-0000-0000-000022000000}"/>
    <cellStyle name="Normal 3" xfId="35" xr:uid="{00000000-0005-0000-0000-000023000000}"/>
    <cellStyle name="Normal_4 priedas_suvestine3" xfId="23" xr:uid="{00000000-0005-0000-0000-000024000000}"/>
    <cellStyle name="Note 2" xfId="30" xr:uid="{00000000-0005-0000-0000-000025000000}"/>
    <cellStyle name="Percent 2" xfId="36" xr:uid="{00000000-0005-0000-0000-000026000000}"/>
  </cellStyles>
  <dxfs count="0"/>
  <tableStyles count="0" defaultTableStyle="TableStyleMedium2" defaultPivotStyle="PivotStyleLight16"/>
  <colors>
    <mruColors>
      <color rgb="FF9FD498"/>
      <color rgb="FFB9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16</xdr:col>
      <xdr:colOff>766</xdr:colOff>
      <xdr:row>14</xdr:row>
      <xdr:rowOff>86172</xdr:rowOff>
    </xdr:to>
    <xdr:pic>
      <xdr:nvPicPr>
        <xdr:cNvPr id="2" name="Picture 1">
          <a:extLst>
            <a:ext uri="{FF2B5EF4-FFF2-40B4-BE49-F238E27FC236}">
              <a16:creationId xmlns:a16="http://schemas.microsoft.com/office/drawing/2014/main" id="{D1E62FE2-D77C-67C8-B27D-9E8AA6DE0DF2}"/>
            </a:ext>
          </a:extLst>
        </xdr:cNvPr>
        <xdr:cNvPicPr>
          <a:picLocks noChangeAspect="1"/>
        </xdr:cNvPicPr>
      </xdr:nvPicPr>
      <xdr:blipFill>
        <a:blip xmlns:r="http://schemas.openxmlformats.org/officeDocument/2006/relationships" r:embed="rId1"/>
        <a:stretch>
          <a:fillRect/>
        </a:stretch>
      </xdr:blipFill>
      <xdr:spPr>
        <a:xfrm>
          <a:off x="7800975" y="0"/>
          <a:ext cx="5487166" cy="32008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70"/>
  <sheetViews>
    <sheetView zoomScale="70" zoomScaleNormal="70" workbookViewId="0">
      <pane ySplit="12" topLeftCell="A13" activePane="bottomLeft" state="frozen"/>
      <selection pane="bottomLeft" activeCell="I6" sqref="I6:L6"/>
    </sheetView>
  </sheetViews>
  <sheetFormatPr defaultColWidth="9.109375" defaultRowHeight="15" customHeight="1" x14ac:dyDescent="0.25"/>
  <cols>
    <col min="1" max="2" width="5.109375" style="18" customWidth="1"/>
    <col min="3" max="3" width="5.33203125" style="18" customWidth="1"/>
    <col min="4" max="4" width="20.44140625" style="18" customWidth="1"/>
    <col min="5" max="5" width="6" style="18" customWidth="1"/>
    <col min="6" max="6" width="23.44140625" style="18" customWidth="1"/>
    <col min="7" max="7" width="18.6640625" style="18" customWidth="1"/>
    <col min="8" max="8" width="13.6640625" style="18" customWidth="1"/>
    <col min="9" max="9" width="9.109375" style="18"/>
    <col min="10" max="10" width="9.109375" style="20"/>
    <col min="11" max="11" width="9.109375" style="18"/>
    <col min="12" max="12" width="9.88671875" style="18" customWidth="1"/>
    <col min="13" max="16384" width="9.109375" style="18"/>
  </cols>
  <sheetData>
    <row r="1" spans="1:15" ht="35.25" customHeight="1" x14ac:dyDescent="0.25">
      <c r="B1" s="832"/>
      <c r="C1" s="832"/>
      <c r="D1" s="832"/>
      <c r="E1" s="832"/>
      <c r="F1" s="832"/>
      <c r="G1" s="832"/>
      <c r="H1" s="832"/>
      <c r="I1" s="2106" t="s">
        <v>483</v>
      </c>
      <c r="J1" s="2106"/>
      <c r="K1" s="2106"/>
      <c r="L1" s="2106"/>
    </row>
    <row r="2" spans="1:15" ht="9.6" customHeight="1" x14ac:dyDescent="0.25">
      <c r="B2" s="832"/>
      <c r="C2" s="832"/>
      <c r="D2" s="832"/>
      <c r="E2" s="832"/>
      <c r="F2" s="832"/>
      <c r="G2" s="832"/>
      <c r="H2" s="832"/>
      <c r="I2" s="2107"/>
      <c r="J2" s="2107"/>
      <c r="K2" s="2107"/>
      <c r="L2" s="2107"/>
    </row>
    <row r="3" spans="1:15" ht="40.200000000000003" customHeight="1" x14ac:dyDescent="0.25">
      <c r="B3" s="832"/>
      <c r="C3" s="832"/>
      <c r="D3" s="832"/>
      <c r="E3" s="832"/>
      <c r="F3" s="832"/>
      <c r="G3" s="832"/>
      <c r="H3" s="832"/>
      <c r="I3" s="2107" t="s">
        <v>531</v>
      </c>
      <c r="J3" s="2107"/>
      <c r="K3" s="2107"/>
      <c r="L3" s="2107"/>
    </row>
    <row r="4" spans="1:15" ht="40.200000000000003" customHeight="1" x14ac:dyDescent="0.25">
      <c r="B4" s="832"/>
      <c r="C4" s="832"/>
      <c r="D4" s="832"/>
      <c r="E4" s="832"/>
      <c r="F4" s="832"/>
      <c r="G4" s="832"/>
      <c r="H4" s="832"/>
      <c r="I4" s="2107" t="s">
        <v>537</v>
      </c>
      <c r="J4" s="2107"/>
      <c r="K4" s="2107"/>
      <c r="L4" s="2107"/>
    </row>
    <row r="5" spans="1:15" ht="10.5" customHeight="1" x14ac:dyDescent="0.25">
      <c r="B5" s="832"/>
      <c r="C5" s="832"/>
      <c r="D5" s="832"/>
      <c r="E5" s="832"/>
      <c r="F5" s="832"/>
      <c r="G5" s="832"/>
      <c r="H5" s="832"/>
      <c r="I5" s="834"/>
      <c r="J5" s="834"/>
      <c r="K5" s="834"/>
      <c r="L5" s="834"/>
    </row>
    <row r="6" spans="1:15" ht="42" customHeight="1" x14ac:dyDescent="0.25">
      <c r="B6" s="832"/>
      <c r="C6" s="832"/>
      <c r="D6" s="832"/>
      <c r="E6" s="832"/>
      <c r="F6" s="832"/>
      <c r="G6" s="832"/>
      <c r="H6" s="832"/>
      <c r="I6" s="2106" t="s">
        <v>0</v>
      </c>
      <c r="J6" s="2106"/>
      <c r="K6" s="2106"/>
      <c r="L6" s="2106"/>
    </row>
    <row r="7" spans="1:15" ht="28.5" customHeight="1" x14ac:dyDescent="0.25">
      <c r="B7" s="832"/>
      <c r="C7" s="832"/>
      <c r="D7" s="832"/>
      <c r="E7" s="832"/>
      <c r="F7" s="832"/>
      <c r="G7" s="832"/>
      <c r="H7" s="832"/>
      <c r="I7" s="833"/>
      <c r="J7" s="833"/>
      <c r="K7" s="833"/>
      <c r="L7" s="833"/>
    </row>
    <row r="8" spans="1:15" ht="26.25" customHeight="1" x14ac:dyDescent="0.25">
      <c r="B8" s="2110" t="s">
        <v>474</v>
      </c>
      <c r="C8" s="2110"/>
      <c r="D8" s="2110"/>
      <c r="E8" s="2110"/>
      <c r="F8" s="2110"/>
      <c r="G8" s="2110"/>
      <c r="H8" s="2110"/>
      <c r="I8" s="2110"/>
      <c r="J8" s="2110"/>
      <c r="K8" s="2110"/>
    </row>
    <row r="9" spans="1:15" ht="12" x14ac:dyDescent="0.25">
      <c r="B9" s="19"/>
      <c r="C9" s="19"/>
      <c r="D9" s="19"/>
      <c r="E9" s="19"/>
      <c r="F9" s="19"/>
      <c r="G9" s="19"/>
      <c r="H9" s="19"/>
      <c r="I9" s="19"/>
    </row>
    <row r="10" spans="1:15" ht="22.8" x14ac:dyDescent="0.25">
      <c r="A10" s="2162" t="s">
        <v>1</v>
      </c>
      <c r="B10" s="2360" t="s">
        <v>2</v>
      </c>
      <c r="C10" s="2360" t="s">
        <v>3</v>
      </c>
      <c r="D10" s="2363" t="s">
        <v>4</v>
      </c>
      <c r="E10" s="2115" t="s">
        <v>5</v>
      </c>
      <c r="F10" s="2115" t="s">
        <v>6</v>
      </c>
      <c r="G10" s="2115" t="s">
        <v>7</v>
      </c>
      <c r="H10" s="2115" t="s">
        <v>8</v>
      </c>
      <c r="I10" s="2353" t="s">
        <v>9</v>
      </c>
      <c r="J10" s="21" t="s">
        <v>10</v>
      </c>
      <c r="K10" s="22" t="s">
        <v>11</v>
      </c>
      <c r="L10" s="23" t="s">
        <v>12</v>
      </c>
    </row>
    <row r="11" spans="1:15" ht="12" x14ac:dyDescent="0.25">
      <c r="A11" s="2163"/>
      <c r="B11" s="2361"/>
      <c r="C11" s="2361"/>
      <c r="D11" s="2364"/>
      <c r="E11" s="2179"/>
      <c r="F11" s="2179"/>
      <c r="G11" s="2179"/>
      <c r="H11" s="2179"/>
      <c r="I11" s="2354"/>
      <c r="J11" s="2348" t="s">
        <v>13</v>
      </c>
      <c r="K11" s="2356" t="s">
        <v>13</v>
      </c>
      <c r="L11" s="2144" t="s">
        <v>13</v>
      </c>
    </row>
    <row r="12" spans="1:15" ht="67.5" customHeight="1" x14ac:dyDescent="0.25">
      <c r="A12" s="2164"/>
      <c r="B12" s="2362"/>
      <c r="C12" s="2362"/>
      <c r="D12" s="2365"/>
      <c r="E12" s="2180"/>
      <c r="F12" s="2180"/>
      <c r="G12" s="2180"/>
      <c r="H12" s="2180"/>
      <c r="I12" s="2355"/>
      <c r="J12" s="2349"/>
      <c r="K12" s="2357"/>
      <c r="L12" s="2145"/>
    </row>
    <row r="13" spans="1:15" ht="15.75" customHeight="1" x14ac:dyDescent="0.25">
      <c r="A13" s="2146" t="s">
        <v>14</v>
      </c>
      <c r="B13" s="2147"/>
      <c r="C13" s="2147"/>
      <c r="D13" s="2147"/>
      <c r="E13" s="2147"/>
      <c r="F13" s="2147"/>
      <c r="G13" s="2147"/>
      <c r="H13" s="2147"/>
      <c r="I13" s="2147"/>
      <c r="J13" s="2147"/>
      <c r="K13" s="2147"/>
      <c r="L13" s="2148"/>
      <c r="M13" s="2367"/>
      <c r="N13" s="2367"/>
      <c r="O13" s="2367"/>
    </row>
    <row r="14" spans="1:15" ht="12" x14ac:dyDescent="0.25">
      <c r="A14" s="24" t="s">
        <v>15</v>
      </c>
      <c r="B14" s="2149" t="s">
        <v>16</v>
      </c>
      <c r="C14" s="2150"/>
      <c r="D14" s="2150"/>
      <c r="E14" s="2150"/>
      <c r="F14" s="2150"/>
      <c r="G14" s="2150"/>
      <c r="H14" s="2150"/>
      <c r="I14" s="2150"/>
      <c r="J14" s="2150"/>
      <c r="K14" s="2150"/>
      <c r="L14" s="2151"/>
    </row>
    <row r="15" spans="1:15" ht="15.75" customHeight="1" thickBot="1" x14ac:dyDescent="0.3">
      <c r="A15" s="24" t="s">
        <v>15</v>
      </c>
      <c r="B15" s="25" t="s">
        <v>15</v>
      </c>
      <c r="C15" s="2152" t="s">
        <v>17</v>
      </c>
      <c r="D15" s="2153"/>
      <c r="E15" s="2153"/>
      <c r="F15" s="2153"/>
      <c r="G15" s="2153"/>
      <c r="H15" s="2154"/>
      <c r="I15" s="2154"/>
      <c r="J15" s="2154"/>
      <c r="K15" s="2154"/>
      <c r="L15" s="2155"/>
    </row>
    <row r="16" spans="1:15" ht="22.5" customHeight="1" thickBot="1" x14ac:dyDescent="0.3">
      <c r="A16" s="2165" t="s">
        <v>15</v>
      </c>
      <c r="B16" s="2381" t="s">
        <v>15</v>
      </c>
      <c r="C16" s="2366" t="s">
        <v>15</v>
      </c>
      <c r="D16" s="2177" t="s">
        <v>18</v>
      </c>
      <c r="E16" s="2270" t="s">
        <v>19</v>
      </c>
      <c r="F16" s="2233" t="s">
        <v>484</v>
      </c>
      <c r="G16" s="2358" t="s">
        <v>20</v>
      </c>
      <c r="H16" s="2346" t="s">
        <v>21</v>
      </c>
      <c r="I16" s="610" t="s">
        <v>22</v>
      </c>
      <c r="J16" s="1241">
        <f>47000/1000</f>
        <v>47</v>
      </c>
      <c r="K16" s="611">
        <f t="shared" ref="K16:L16" si="0">47000/1000</f>
        <v>47</v>
      </c>
      <c r="L16" s="819">
        <f t="shared" si="0"/>
        <v>47</v>
      </c>
      <c r="N16" s="20"/>
      <c r="O16" s="20"/>
    </row>
    <row r="17" spans="1:16" ht="23.25" customHeight="1" thickBot="1" x14ac:dyDescent="0.3">
      <c r="A17" s="2166"/>
      <c r="B17" s="2382"/>
      <c r="C17" s="2341"/>
      <c r="D17" s="2178"/>
      <c r="E17" s="2270"/>
      <c r="F17" s="2232"/>
      <c r="G17" s="2359"/>
      <c r="H17" s="2347"/>
      <c r="I17" s="612" t="s">
        <v>23</v>
      </c>
      <c r="J17" s="588">
        <f>SUM(J16:J16)</f>
        <v>47</v>
      </c>
      <c r="K17" s="588">
        <f>SUM(K16:K16)</f>
        <v>47</v>
      </c>
      <c r="L17" s="32">
        <f>SUM(L16:L16)</f>
        <v>47</v>
      </c>
    </row>
    <row r="18" spans="1:16" ht="23.25" customHeight="1" thickBot="1" x14ac:dyDescent="0.3">
      <c r="A18" s="2167" t="s">
        <v>15</v>
      </c>
      <c r="B18" s="2169" t="s">
        <v>15</v>
      </c>
      <c r="C18" s="2171" t="s">
        <v>24</v>
      </c>
      <c r="D18" s="2173" t="s">
        <v>25</v>
      </c>
      <c r="E18" s="2175" t="s">
        <v>19</v>
      </c>
      <c r="F18" s="2188" t="s">
        <v>484</v>
      </c>
      <c r="G18" s="2386" t="s">
        <v>20</v>
      </c>
      <c r="H18" s="2346" t="s">
        <v>21</v>
      </c>
      <c r="I18" s="638" t="s">
        <v>22</v>
      </c>
      <c r="J18" s="479">
        <f>666500/1000</f>
        <v>666.5</v>
      </c>
      <c r="K18" s="479">
        <f t="shared" ref="K18:L18" si="1">666500/1000</f>
        <v>666.5</v>
      </c>
      <c r="L18" s="33">
        <f t="shared" si="1"/>
        <v>666.5</v>
      </c>
    </row>
    <row r="19" spans="1:16" ht="21" customHeight="1" thickBot="1" x14ac:dyDescent="0.3">
      <c r="A19" s="2168"/>
      <c r="B19" s="2170"/>
      <c r="C19" s="2172"/>
      <c r="D19" s="2174"/>
      <c r="E19" s="2176"/>
      <c r="F19" s="2189"/>
      <c r="G19" s="2017"/>
      <c r="H19" s="2347"/>
      <c r="I19" s="403" t="s">
        <v>23</v>
      </c>
      <c r="J19" s="30">
        <f>SUM(J18:J18)</f>
        <v>666.5</v>
      </c>
      <c r="K19" s="30">
        <f>SUM(K18:K18)</f>
        <v>666.5</v>
      </c>
      <c r="L19" s="778">
        <f>SUM(L18:L18)</f>
        <v>666.5</v>
      </c>
    </row>
    <row r="20" spans="1:16" ht="23.25" customHeight="1" x14ac:dyDescent="0.25">
      <c r="A20" s="2167" t="s">
        <v>15</v>
      </c>
      <c r="B20" s="2169" t="s">
        <v>15</v>
      </c>
      <c r="C20" s="2340" t="s">
        <v>26</v>
      </c>
      <c r="D20" s="2343" t="s">
        <v>27</v>
      </c>
      <c r="E20" s="2371" t="s">
        <v>19</v>
      </c>
      <c r="F20" s="2350" t="s">
        <v>484</v>
      </c>
      <c r="G20" s="2374" t="s">
        <v>28</v>
      </c>
      <c r="H20" s="2368" t="s">
        <v>21</v>
      </c>
      <c r="I20" s="404" t="s">
        <v>22</v>
      </c>
      <c r="J20" s="618">
        <v>638.77200000000005</v>
      </c>
      <c r="K20" s="618">
        <f>643614/1000</f>
        <v>643.61400000000003</v>
      </c>
      <c r="L20" s="1081">
        <f t="shared" ref="L20" si="2">643614/1000</f>
        <v>643.61400000000003</v>
      </c>
      <c r="P20" s="20"/>
    </row>
    <row r="21" spans="1:16" ht="22.5" customHeight="1" thickBot="1" x14ac:dyDescent="0.3">
      <c r="A21" s="2168"/>
      <c r="B21" s="2170"/>
      <c r="C21" s="2341"/>
      <c r="D21" s="2344"/>
      <c r="E21" s="2372"/>
      <c r="F21" s="2351"/>
      <c r="G21" s="2374"/>
      <c r="H21" s="2369"/>
      <c r="I21" s="405" t="s">
        <v>29</v>
      </c>
      <c r="J21" s="15">
        <v>54.177</v>
      </c>
      <c r="K21" s="15">
        <v>54.18</v>
      </c>
      <c r="L21" s="16">
        <v>54.18</v>
      </c>
    </row>
    <row r="22" spans="1:16" ht="18" customHeight="1" thickBot="1" x14ac:dyDescent="0.3">
      <c r="A22" s="2421"/>
      <c r="B22" s="2422"/>
      <c r="C22" s="2342"/>
      <c r="D22" s="2345"/>
      <c r="E22" s="2373"/>
      <c r="F22" s="2352"/>
      <c r="G22" s="2375"/>
      <c r="H22" s="2370"/>
      <c r="I22" s="779" t="s">
        <v>23</v>
      </c>
      <c r="J22" s="362">
        <f>SUM(J20:J21)</f>
        <v>692.94900000000007</v>
      </c>
      <c r="K22" s="362">
        <f t="shared" ref="K22:L22" si="3">SUM(K20:K21)</f>
        <v>697.79399999999998</v>
      </c>
      <c r="L22" s="28">
        <f t="shared" si="3"/>
        <v>697.79399999999998</v>
      </c>
    </row>
    <row r="23" spans="1:16" ht="27.75" customHeight="1" x14ac:dyDescent="0.25">
      <c r="A23" s="2168" t="s">
        <v>15</v>
      </c>
      <c r="B23" s="2170" t="s">
        <v>15</v>
      </c>
      <c r="C23" s="2442" t="s">
        <v>30</v>
      </c>
      <c r="D23" s="2440" t="s">
        <v>31</v>
      </c>
      <c r="E23" s="2387" t="s">
        <v>19</v>
      </c>
      <c r="F23" s="2351" t="s">
        <v>484</v>
      </c>
      <c r="G23" s="2351" t="s">
        <v>28</v>
      </c>
      <c r="H23" s="2389" t="s">
        <v>21</v>
      </c>
      <c r="I23" s="780" t="s">
        <v>22</v>
      </c>
      <c r="J23" s="776">
        <f>5517900/1000</f>
        <v>5517.9</v>
      </c>
      <c r="K23" s="776">
        <f t="shared" ref="K23:L23" si="4">5517900/1000</f>
        <v>5517.9</v>
      </c>
      <c r="L23" s="33">
        <f t="shared" si="4"/>
        <v>5517.9</v>
      </c>
    </row>
    <row r="24" spans="1:16" ht="15.75" customHeight="1" x14ac:dyDescent="0.25">
      <c r="A24" s="2168"/>
      <c r="B24" s="2170"/>
      <c r="C24" s="2443"/>
      <c r="D24" s="2441"/>
      <c r="E24" s="2388"/>
      <c r="F24" s="2352"/>
      <c r="G24" s="2352"/>
      <c r="H24" s="2390"/>
      <c r="I24" s="407" t="s">
        <v>23</v>
      </c>
      <c r="J24" s="781">
        <f>SUM(J23)</f>
        <v>5517.9</v>
      </c>
      <c r="K24" s="781">
        <f t="shared" ref="K24:L24" si="5">SUM(K23)</f>
        <v>5517.9</v>
      </c>
      <c r="L24" s="34">
        <f t="shared" si="5"/>
        <v>5517.9</v>
      </c>
    </row>
    <row r="25" spans="1:16" ht="39" customHeight="1" x14ac:dyDescent="0.25">
      <c r="A25" s="2376" t="s">
        <v>15</v>
      </c>
      <c r="B25" s="2399" t="s">
        <v>15</v>
      </c>
      <c r="C25" s="2396" t="s">
        <v>32</v>
      </c>
      <c r="D25" s="2202" t="s">
        <v>33</v>
      </c>
      <c r="E25" s="553" t="s">
        <v>19</v>
      </c>
      <c r="F25" s="17" t="s">
        <v>34</v>
      </c>
      <c r="G25" s="2404" t="s">
        <v>35</v>
      </c>
      <c r="H25" s="2234" t="s">
        <v>21</v>
      </c>
      <c r="I25" s="782" t="s">
        <v>22</v>
      </c>
      <c r="J25" s="792">
        <f>130467/1000</f>
        <v>130.46700000000001</v>
      </c>
      <c r="K25" s="792">
        <f t="shared" ref="K25:L25" si="6">130467/1000</f>
        <v>130.46700000000001</v>
      </c>
      <c r="L25" s="1082">
        <f t="shared" si="6"/>
        <v>130.46700000000001</v>
      </c>
    </row>
    <row r="26" spans="1:16" ht="24.75" customHeight="1" x14ac:dyDescent="0.25">
      <c r="A26" s="2377"/>
      <c r="B26" s="2401"/>
      <c r="C26" s="2397"/>
      <c r="D26" s="2203"/>
      <c r="E26" s="554"/>
      <c r="F26" s="555" t="s">
        <v>486</v>
      </c>
      <c r="G26" s="2405"/>
      <c r="H26" s="2235"/>
      <c r="I26" s="783" t="s">
        <v>22</v>
      </c>
      <c r="J26" s="923">
        <f>987948/1000+1.184</f>
        <v>989.13199999999995</v>
      </c>
      <c r="K26" s="923">
        <f t="shared" ref="K26:L26" si="7">987948/1000</f>
        <v>987.94799999999998</v>
      </c>
      <c r="L26" s="1083">
        <f t="shared" si="7"/>
        <v>987.94799999999998</v>
      </c>
    </row>
    <row r="27" spans="1:16" ht="25.5" customHeight="1" x14ac:dyDescent="0.25">
      <c r="A27" s="2377"/>
      <c r="B27" s="2401"/>
      <c r="C27" s="2397"/>
      <c r="D27" s="2203"/>
      <c r="E27" s="554"/>
      <c r="F27" s="137" t="s">
        <v>487</v>
      </c>
      <c r="G27" s="2405"/>
      <c r="H27" s="2235"/>
      <c r="I27" s="783" t="s">
        <v>22</v>
      </c>
      <c r="J27" s="923">
        <f>414846/1000</f>
        <v>414.846</v>
      </c>
      <c r="K27" s="923">
        <f t="shared" ref="K27:L27" si="8">414846/1000</f>
        <v>414.846</v>
      </c>
      <c r="L27" s="1083">
        <f t="shared" si="8"/>
        <v>414.846</v>
      </c>
    </row>
    <row r="28" spans="1:16" ht="27.75" customHeight="1" x14ac:dyDescent="0.25">
      <c r="A28" s="2377"/>
      <c r="B28" s="2401"/>
      <c r="C28" s="2397"/>
      <c r="D28" s="2203"/>
      <c r="E28" s="554"/>
      <c r="F28" s="136" t="s">
        <v>488</v>
      </c>
      <c r="G28" s="2405"/>
      <c r="H28" s="2235"/>
      <c r="I28" s="783" t="s">
        <v>22</v>
      </c>
      <c r="J28" s="923">
        <f>417765/1000</f>
        <v>417.76499999999999</v>
      </c>
      <c r="K28" s="923">
        <f t="shared" ref="K28:L28" si="9">417765/1000</f>
        <v>417.76499999999999</v>
      </c>
      <c r="L28" s="1083">
        <f t="shared" si="9"/>
        <v>417.76499999999999</v>
      </c>
    </row>
    <row r="29" spans="1:16" ht="27" customHeight="1" x14ac:dyDescent="0.25">
      <c r="A29" s="2377"/>
      <c r="B29" s="2401"/>
      <c r="C29" s="2397"/>
      <c r="D29" s="2203"/>
      <c r="E29" s="554"/>
      <c r="F29" s="556" t="s">
        <v>489</v>
      </c>
      <c r="G29" s="2405"/>
      <c r="H29" s="2235"/>
      <c r="I29" s="783" t="s">
        <v>22</v>
      </c>
      <c r="J29" s="923">
        <f>216820/1000</f>
        <v>216.82</v>
      </c>
      <c r="K29" s="923">
        <f t="shared" ref="K29:L29" si="10">216820/1000</f>
        <v>216.82</v>
      </c>
      <c r="L29" s="1083">
        <f t="shared" si="10"/>
        <v>216.82</v>
      </c>
    </row>
    <row r="30" spans="1:16" ht="36.75" customHeight="1" x14ac:dyDescent="0.25">
      <c r="A30" s="2377"/>
      <c r="B30" s="2401"/>
      <c r="C30" s="2397"/>
      <c r="D30" s="2203"/>
      <c r="E30" s="554"/>
      <c r="F30" s="136" t="s">
        <v>490</v>
      </c>
      <c r="G30" s="2405"/>
      <c r="H30" s="2235"/>
      <c r="I30" s="783" t="s">
        <v>22</v>
      </c>
      <c r="J30" s="923">
        <f>225355/1000</f>
        <v>225.35499999999999</v>
      </c>
      <c r="K30" s="923">
        <f t="shared" ref="K30:L30" si="11">225355/1000</f>
        <v>225.35499999999999</v>
      </c>
      <c r="L30" s="1083">
        <f t="shared" si="11"/>
        <v>225.35499999999999</v>
      </c>
    </row>
    <row r="31" spans="1:16" ht="36.75" customHeight="1" x14ac:dyDescent="0.25">
      <c r="A31" s="2377"/>
      <c r="B31" s="2401"/>
      <c r="C31" s="2397"/>
      <c r="D31" s="2203"/>
      <c r="E31" s="554"/>
      <c r="F31" s="136" t="s">
        <v>491</v>
      </c>
      <c r="G31" s="2405"/>
      <c r="H31" s="2235"/>
      <c r="I31" s="783" t="s">
        <v>22</v>
      </c>
      <c r="J31" s="923">
        <f>377325/1000+0.592</f>
        <v>377.91699999999997</v>
      </c>
      <c r="K31" s="923">
        <f t="shared" ref="K31:L31" si="12">377325/1000</f>
        <v>377.32499999999999</v>
      </c>
      <c r="L31" s="1083">
        <f t="shared" si="12"/>
        <v>377.32499999999999</v>
      </c>
    </row>
    <row r="32" spans="1:16" ht="36.75" customHeight="1" x14ac:dyDescent="0.25">
      <c r="A32" s="2377"/>
      <c r="B32" s="2401"/>
      <c r="C32" s="2397"/>
      <c r="D32" s="2203"/>
      <c r="E32" s="554"/>
      <c r="F32" s="135" t="s">
        <v>492</v>
      </c>
      <c r="G32" s="2405"/>
      <c r="H32" s="2235"/>
      <c r="I32" s="783" t="s">
        <v>22</v>
      </c>
      <c r="J32" s="923">
        <f>522527/1000</f>
        <v>522.52700000000004</v>
      </c>
      <c r="K32" s="923">
        <f t="shared" ref="K32:L32" si="13">522527/1000</f>
        <v>522.52700000000004</v>
      </c>
      <c r="L32" s="1083">
        <f t="shared" si="13"/>
        <v>522.52700000000004</v>
      </c>
    </row>
    <row r="33" spans="1:12" ht="24.75" customHeight="1" x14ac:dyDescent="0.25">
      <c r="A33" s="2377"/>
      <c r="B33" s="2401"/>
      <c r="C33" s="2397"/>
      <c r="D33" s="2203"/>
      <c r="E33" s="554"/>
      <c r="F33" s="136" t="s">
        <v>493</v>
      </c>
      <c r="G33" s="2405"/>
      <c r="H33" s="2235"/>
      <c r="I33" s="783" t="s">
        <v>22</v>
      </c>
      <c r="J33" s="923">
        <f>339044/1000+0.592+0.592</f>
        <v>340.22799999999995</v>
      </c>
      <c r="K33" s="923">
        <f t="shared" ref="K33:L33" si="14">339044/1000</f>
        <v>339.04399999999998</v>
      </c>
      <c r="L33" s="1083">
        <f t="shared" si="14"/>
        <v>339.04399999999998</v>
      </c>
    </row>
    <row r="34" spans="1:12" ht="33" customHeight="1" x14ac:dyDescent="0.25">
      <c r="A34" s="2377"/>
      <c r="B34" s="2401"/>
      <c r="C34" s="2397"/>
      <c r="D34" s="2203"/>
      <c r="E34" s="554"/>
      <c r="F34" s="137" t="s">
        <v>494</v>
      </c>
      <c r="G34" s="2405"/>
      <c r="H34" s="2235"/>
      <c r="I34" s="783" t="s">
        <v>22</v>
      </c>
      <c r="J34" s="925">
        <f>337849/1000+1.184</f>
        <v>339.03300000000002</v>
      </c>
      <c r="K34" s="925">
        <f t="shared" ref="K34:L34" si="15">337849/1000</f>
        <v>337.84899999999999</v>
      </c>
      <c r="L34" s="1084">
        <f t="shared" si="15"/>
        <v>337.84899999999999</v>
      </c>
    </row>
    <row r="35" spans="1:12" ht="40.5" customHeight="1" x14ac:dyDescent="0.25">
      <c r="A35" s="2377"/>
      <c r="B35" s="2401"/>
      <c r="C35" s="2397"/>
      <c r="D35" s="2203"/>
      <c r="E35" s="554"/>
      <c r="F35" s="137" t="s">
        <v>495</v>
      </c>
      <c r="G35" s="2405"/>
      <c r="H35" s="2235"/>
      <c r="I35" s="783" t="s">
        <v>22</v>
      </c>
      <c r="J35" s="923">
        <f>354356/1000+1.184</f>
        <v>355.54</v>
      </c>
      <c r="K35" s="923">
        <f t="shared" ref="K35:L35" si="16">354356/1000</f>
        <v>354.35599999999999</v>
      </c>
      <c r="L35" s="1083">
        <f t="shared" si="16"/>
        <v>354.35599999999999</v>
      </c>
    </row>
    <row r="36" spans="1:12" ht="24" x14ac:dyDescent="0.25">
      <c r="A36" s="2377"/>
      <c r="B36" s="2401"/>
      <c r="C36" s="2397"/>
      <c r="D36" s="2203"/>
      <c r="E36" s="554"/>
      <c r="F36" s="137" t="s">
        <v>496</v>
      </c>
      <c r="G36" s="2405"/>
      <c r="H36" s="2235"/>
      <c r="I36" s="783" t="s">
        <v>22</v>
      </c>
      <c r="J36" s="923">
        <f>307921/1000</f>
        <v>307.92099999999999</v>
      </c>
      <c r="K36" s="923">
        <f t="shared" ref="K36:L36" si="17">307921/1000</f>
        <v>307.92099999999999</v>
      </c>
      <c r="L36" s="1083">
        <f t="shared" si="17"/>
        <v>307.92099999999999</v>
      </c>
    </row>
    <row r="37" spans="1:12" ht="27" customHeight="1" x14ac:dyDescent="0.25">
      <c r="A37" s="2377"/>
      <c r="B37" s="2401"/>
      <c r="C37" s="2397"/>
      <c r="D37" s="2203"/>
      <c r="E37" s="554"/>
      <c r="F37" s="136" t="s">
        <v>497</v>
      </c>
      <c r="G37" s="2405"/>
      <c r="H37" s="2235"/>
      <c r="I37" s="783" t="s">
        <v>22</v>
      </c>
      <c r="J37" s="923">
        <f>537190/1000+0.592</f>
        <v>537.78200000000004</v>
      </c>
      <c r="K37" s="923">
        <f t="shared" ref="K37:L37" si="18">537190/1000</f>
        <v>537.19000000000005</v>
      </c>
      <c r="L37" s="1083">
        <f t="shared" si="18"/>
        <v>537.19000000000005</v>
      </c>
    </row>
    <row r="38" spans="1:12" ht="34.5" customHeight="1" x14ac:dyDescent="0.25">
      <c r="A38" s="2377"/>
      <c r="B38" s="2401"/>
      <c r="C38" s="2397"/>
      <c r="D38" s="2203"/>
      <c r="E38" s="554"/>
      <c r="F38" s="557" t="s">
        <v>498</v>
      </c>
      <c r="G38" s="2405"/>
      <c r="H38" s="2235"/>
      <c r="I38" s="783" t="s">
        <v>22</v>
      </c>
      <c r="J38" s="923">
        <f>385708/1000+0.592</f>
        <v>386.3</v>
      </c>
      <c r="K38" s="923">
        <f t="shared" ref="K38:L38" si="19">385708/1000</f>
        <v>385.70800000000003</v>
      </c>
      <c r="L38" s="1083">
        <f t="shared" si="19"/>
        <v>385.70800000000003</v>
      </c>
    </row>
    <row r="39" spans="1:12" ht="36.75" customHeight="1" x14ac:dyDescent="0.25">
      <c r="A39" s="2377"/>
      <c r="B39" s="2401"/>
      <c r="C39" s="2397"/>
      <c r="D39" s="2203"/>
      <c r="E39" s="554"/>
      <c r="F39" s="558" t="s">
        <v>500</v>
      </c>
      <c r="G39" s="2405"/>
      <c r="H39" s="2235"/>
      <c r="I39" s="783" t="s">
        <v>22</v>
      </c>
      <c r="J39" s="923">
        <f>216353/1000+1.287</f>
        <v>217.64000000000001</v>
      </c>
      <c r="K39" s="923">
        <f t="shared" ref="K39:L39" si="20">216353/1000</f>
        <v>216.35300000000001</v>
      </c>
      <c r="L39" s="1083">
        <f t="shared" si="20"/>
        <v>216.35300000000001</v>
      </c>
    </row>
    <row r="40" spans="1:12" ht="21" customHeight="1" x14ac:dyDescent="0.25">
      <c r="A40" s="2377"/>
      <c r="B40" s="2401"/>
      <c r="C40" s="2397"/>
      <c r="D40" s="2203"/>
      <c r="E40" s="554"/>
      <c r="F40" s="2190" t="s">
        <v>499</v>
      </c>
      <c r="G40" s="2405"/>
      <c r="H40" s="2235"/>
      <c r="I40" s="783" t="s">
        <v>22</v>
      </c>
      <c r="J40" s="923">
        <f>82130/1000</f>
        <v>82.13</v>
      </c>
      <c r="K40" s="923">
        <f t="shared" ref="K40:L40" si="21">82130/1000</f>
        <v>82.13</v>
      </c>
      <c r="L40" s="1083">
        <f t="shared" si="21"/>
        <v>82.13</v>
      </c>
    </row>
    <row r="41" spans="1:12" ht="17.25" customHeight="1" x14ac:dyDescent="0.25">
      <c r="A41" s="2377"/>
      <c r="B41" s="2401"/>
      <c r="C41" s="2397"/>
      <c r="D41" s="2203"/>
      <c r="E41" s="554"/>
      <c r="F41" s="2191"/>
      <c r="G41" s="2405"/>
      <c r="H41" s="2235"/>
      <c r="I41" s="906" t="s">
        <v>29</v>
      </c>
      <c r="J41" s="923">
        <v>0</v>
      </c>
      <c r="K41" s="923">
        <v>0</v>
      </c>
      <c r="L41" s="1083">
        <v>0</v>
      </c>
    </row>
    <row r="42" spans="1:12" ht="33.75" customHeight="1" x14ac:dyDescent="0.25">
      <c r="A42" s="2377"/>
      <c r="B42" s="2401"/>
      <c r="C42" s="2397"/>
      <c r="D42" s="2203"/>
      <c r="E42" s="554"/>
      <c r="F42" s="559" t="s">
        <v>501</v>
      </c>
      <c r="G42" s="2405"/>
      <c r="H42" s="2235"/>
      <c r="I42" s="783" t="s">
        <v>22</v>
      </c>
      <c r="J42" s="923">
        <f>42888/1000</f>
        <v>42.887999999999998</v>
      </c>
      <c r="K42" s="923">
        <f t="shared" ref="K42:L42" si="22">42888/1000</f>
        <v>42.887999999999998</v>
      </c>
      <c r="L42" s="1083">
        <f t="shared" si="22"/>
        <v>42.887999999999998</v>
      </c>
    </row>
    <row r="43" spans="1:12" ht="24" x14ac:dyDescent="0.25">
      <c r="A43" s="2377"/>
      <c r="B43" s="2401"/>
      <c r="C43" s="2397"/>
      <c r="D43" s="2203"/>
      <c r="E43" s="554"/>
      <c r="F43" s="560" t="s">
        <v>502</v>
      </c>
      <c r="G43" s="2405"/>
      <c r="H43" s="2235"/>
      <c r="I43" s="783" t="s">
        <v>22</v>
      </c>
      <c r="J43" s="923">
        <f>67646/1000</f>
        <v>67.646000000000001</v>
      </c>
      <c r="K43" s="923">
        <f t="shared" ref="K43:L43" si="23">67646/1000</f>
        <v>67.646000000000001</v>
      </c>
      <c r="L43" s="1083">
        <f t="shared" si="23"/>
        <v>67.646000000000001</v>
      </c>
    </row>
    <row r="44" spans="1:12" ht="20.25" customHeight="1" x14ac:dyDescent="0.25">
      <c r="A44" s="2377"/>
      <c r="B44" s="2401"/>
      <c r="C44" s="2397"/>
      <c r="D44" s="2203"/>
      <c r="E44" s="554"/>
      <c r="F44" s="2323" t="s">
        <v>503</v>
      </c>
      <c r="G44" s="2405"/>
      <c r="H44" s="2235"/>
      <c r="I44" s="783" t="s">
        <v>22</v>
      </c>
      <c r="J44" s="923">
        <f>173495/1000+2.544</f>
        <v>176.03900000000002</v>
      </c>
      <c r="K44" s="923">
        <f t="shared" ref="K44:L44" si="24">173495/1000</f>
        <v>173.495</v>
      </c>
      <c r="L44" s="1083">
        <f t="shared" si="24"/>
        <v>173.495</v>
      </c>
    </row>
    <row r="45" spans="1:12" ht="20.25" customHeight="1" x14ac:dyDescent="0.25">
      <c r="A45" s="2377"/>
      <c r="B45" s="2401"/>
      <c r="C45" s="2397"/>
      <c r="D45" s="2203"/>
      <c r="E45" s="554"/>
      <c r="F45" s="2324"/>
      <c r="G45" s="2405"/>
      <c r="H45" s="2235"/>
      <c r="I45" s="783" t="s">
        <v>36</v>
      </c>
      <c r="J45" s="923">
        <f>34000/1000</f>
        <v>34</v>
      </c>
      <c r="K45" s="923">
        <f t="shared" ref="K45:L45" si="25">34000/1000</f>
        <v>34</v>
      </c>
      <c r="L45" s="1083">
        <f t="shared" si="25"/>
        <v>34</v>
      </c>
    </row>
    <row r="46" spans="1:12" ht="20.25" customHeight="1" x14ac:dyDescent="0.25">
      <c r="A46" s="2377"/>
      <c r="B46" s="2401"/>
      <c r="C46" s="2397"/>
      <c r="D46" s="2203"/>
      <c r="E46" s="554"/>
      <c r="F46" s="2324"/>
      <c r="G46" s="2405"/>
      <c r="H46" s="2235"/>
      <c r="I46" s="783" t="s">
        <v>29</v>
      </c>
      <c r="J46" s="923">
        <f>25.77</f>
        <v>25.77</v>
      </c>
      <c r="K46" s="923">
        <f t="shared" ref="K46:L46" si="26">25.77</f>
        <v>25.77</v>
      </c>
      <c r="L46" s="1083">
        <f t="shared" si="26"/>
        <v>25.77</v>
      </c>
    </row>
    <row r="47" spans="1:12" ht="20.25" customHeight="1" x14ac:dyDescent="0.25">
      <c r="A47" s="2377"/>
      <c r="B47" s="2401"/>
      <c r="C47" s="2397"/>
      <c r="D47" s="2203"/>
      <c r="E47" s="554"/>
      <c r="F47" s="2325" t="s">
        <v>504</v>
      </c>
      <c r="G47" s="2406"/>
      <c r="H47" s="2235"/>
      <c r="I47" s="783" t="s">
        <v>22</v>
      </c>
      <c r="J47" s="923">
        <f>(271899+46360)/1000+1.776</f>
        <v>320.03500000000003</v>
      </c>
      <c r="K47" s="923">
        <f t="shared" ref="K47:L47" si="27">(271899+46360)/1000</f>
        <v>318.25900000000001</v>
      </c>
      <c r="L47" s="1083">
        <f t="shared" si="27"/>
        <v>318.25900000000001</v>
      </c>
    </row>
    <row r="48" spans="1:12" ht="16.5" customHeight="1" x14ac:dyDescent="0.25">
      <c r="A48" s="2377"/>
      <c r="B48" s="2401"/>
      <c r="C48" s="2397"/>
      <c r="D48" s="2203"/>
      <c r="E48" s="554"/>
      <c r="F48" s="2326"/>
      <c r="G48" s="2406"/>
      <c r="H48" s="2235"/>
      <c r="I48" s="783" t="s">
        <v>36</v>
      </c>
      <c r="J48" s="923">
        <v>19.399999999999999</v>
      </c>
      <c r="K48" s="923">
        <v>19.399999999999999</v>
      </c>
      <c r="L48" s="1083">
        <v>19.399999999999999</v>
      </c>
    </row>
    <row r="49" spans="1:12" ht="32.25" customHeight="1" x14ac:dyDescent="0.25">
      <c r="A49" s="2377"/>
      <c r="B49" s="2401"/>
      <c r="C49" s="2397"/>
      <c r="D49" s="2203"/>
      <c r="E49" s="554"/>
      <c r="F49" s="135" t="s">
        <v>505</v>
      </c>
      <c r="G49" s="2405"/>
      <c r="H49" s="2235"/>
      <c r="I49" s="783" t="s">
        <v>22</v>
      </c>
      <c r="J49" s="923">
        <f>230471/1000</f>
        <v>230.471</v>
      </c>
      <c r="K49" s="923">
        <f t="shared" ref="K49:L49" si="28">230471/1000</f>
        <v>230.471</v>
      </c>
      <c r="L49" s="1083">
        <f t="shared" si="28"/>
        <v>230.471</v>
      </c>
    </row>
    <row r="50" spans="1:12" ht="12" x14ac:dyDescent="0.25">
      <c r="A50" s="2377"/>
      <c r="B50" s="2401"/>
      <c r="C50" s="2397"/>
      <c r="D50" s="2203"/>
      <c r="E50" s="554"/>
      <c r="F50" s="136" t="s">
        <v>506</v>
      </c>
      <c r="G50" s="2405"/>
      <c r="H50" s="2235"/>
      <c r="I50" s="783" t="s">
        <v>22</v>
      </c>
      <c r="J50" s="923">
        <f>88873/1000</f>
        <v>88.873000000000005</v>
      </c>
      <c r="K50" s="923">
        <f t="shared" ref="K50:L50" si="29">88873/1000</f>
        <v>88.873000000000005</v>
      </c>
      <c r="L50" s="1083">
        <f t="shared" si="29"/>
        <v>88.873000000000005</v>
      </c>
    </row>
    <row r="51" spans="1:12" ht="12" x14ac:dyDescent="0.25">
      <c r="A51" s="2377"/>
      <c r="B51" s="2401"/>
      <c r="C51" s="2397"/>
      <c r="D51" s="2203"/>
      <c r="E51" s="554"/>
      <c r="F51" s="558" t="s">
        <v>507</v>
      </c>
      <c r="G51" s="2405"/>
      <c r="H51" s="2235"/>
      <c r="I51" s="783" t="s">
        <v>22</v>
      </c>
      <c r="J51" s="923">
        <f>285915/1000</f>
        <v>285.91500000000002</v>
      </c>
      <c r="K51" s="923">
        <f t="shared" ref="K51:L51" si="30">285915/1000</f>
        <v>285.91500000000002</v>
      </c>
      <c r="L51" s="1083">
        <f t="shared" si="30"/>
        <v>285.91500000000002</v>
      </c>
    </row>
    <row r="52" spans="1:12" ht="12" x14ac:dyDescent="0.25">
      <c r="A52" s="2377"/>
      <c r="B52" s="2401"/>
      <c r="C52" s="2397"/>
      <c r="D52" s="2203"/>
      <c r="E52" s="554"/>
      <c r="F52" s="558" t="s">
        <v>508</v>
      </c>
      <c r="G52" s="2405"/>
      <c r="H52" s="2235"/>
      <c r="I52" s="783" t="s">
        <v>22</v>
      </c>
      <c r="J52" s="923">
        <f>77426/1000</f>
        <v>77.426000000000002</v>
      </c>
      <c r="K52" s="923">
        <f t="shared" ref="K52:L52" si="31">77426/1000</f>
        <v>77.426000000000002</v>
      </c>
      <c r="L52" s="1083">
        <f t="shared" si="31"/>
        <v>77.426000000000002</v>
      </c>
    </row>
    <row r="53" spans="1:12" ht="12" x14ac:dyDescent="0.25">
      <c r="A53" s="2377"/>
      <c r="B53" s="2401"/>
      <c r="C53" s="2397"/>
      <c r="D53" s="2203"/>
      <c r="E53" s="554"/>
      <c r="F53" s="558" t="s">
        <v>509</v>
      </c>
      <c r="G53" s="2405"/>
      <c r="H53" s="2235"/>
      <c r="I53" s="783" t="s">
        <v>22</v>
      </c>
      <c r="J53" s="923">
        <f>69628/1000</f>
        <v>69.628</v>
      </c>
      <c r="K53" s="923">
        <f t="shared" ref="K53:L53" si="32">69628/1000</f>
        <v>69.628</v>
      </c>
      <c r="L53" s="1083">
        <f t="shared" si="32"/>
        <v>69.628</v>
      </c>
    </row>
    <row r="54" spans="1:12" ht="12" x14ac:dyDescent="0.25">
      <c r="A54" s="2377"/>
      <c r="B54" s="2401"/>
      <c r="C54" s="2397"/>
      <c r="D54" s="2203"/>
      <c r="E54" s="554"/>
      <c r="F54" s="558" t="s">
        <v>510</v>
      </c>
      <c r="G54" s="2405"/>
      <c r="H54" s="2235"/>
      <c r="I54" s="783" t="s">
        <v>22</v>
      </c>
      <c r="J54" s="923">
        <f>115373/1000</f>
        <v>115.373</v>
      </c>
      <c r="K54" s="923">
        <f t="shared" ref="K54:L54" si="33">115373/1000</f>
        <v>115.373</v>
      </c>
      <c r="L54" s="1083">
        <f t="shared" si="33"/>
        <v>115.373</v>
      </c>
    </row>
    <row r="55" spans="1:12" ht="12" x14ac:dyDescent="0.25">
      <c r="A55" s="2377"/>
      <c r="B55" s="2401"/>
      <c r="C55" s="2397"/>
      <c r="D55" s="2203"/>
      <c r="E55" s="554"/>
      <c r="F55" s="558" t="s">
        <v>511</v>
      </c>
      <c r="G55" s="2405"/>
      <c r="H55" s="2235"/>
      <c r="I55" s="783" t="s">
        <v>22</v>
      </c>
      <c r="J55" s="923">
        <f>99162/1000</f>
        <v>99.162000000000006</v>
      </c>
      <c r="K55" s="923">
        <f t="shared" ref="K55:L55" si="34">99162/1000</f>
        <v>99.162000000000006</v>
      </c>
      <c r="L55" s="1083">
        <f t="shared" si="34"/>
        <v>99.162000000000006</v>
      </c>
    </row>
    <row r="56" spans="1:12" ht="12" x14ac:dyDescent="0.25">
      <c r="A56" s="2377"/>
      <c r="B56" s="2401"/>
      <c r="C56" s="2397"/>
      <c r="D56" s="2203"/>
      <c r="E56" s="554"/>
      <c r="F56" s="559" t="s">
        <v>512</v>
      </c>
      <c r="G56" s="2405"/>
      <c r="H56" s="2235"/>
      <c r="I56" s="783" t="s">
        <v>22</v>
      </c>
      <c r="J56" s="923">
        <f>104883/1000</f>
        <v>104.883</v>
      </c>
      <c r="K56" s="923">
        <f t="shared" ref="K56:L56" si="35">104883/1000</f>
        <v>104.883</v>
      </c>
      <c r="L56" s="1083">
        <f t="shared" si="35"/>
        <v>104.883</v>
      </c>
    </row>
    <row r="57" spans="1:12" ht="24" x14ac:dyDescent="0.25">
      <c r="A57" s="2377"/>
      <c r="B57" s="2401"/>
      <c r="C57" s="2397"/>
      <c r="D57" s="2203"/>
      <c r="E57" s="2393"/>
      <c r="F57" s="559" t="s">
        <v>513</v>
      </c>
      <c r="G57" s="2405"/>
      <c r="H57" s="2235"/>
      <c r="I57" s="783" t="s">
        <v>22</v>
      </c>
      <c r="J57" s="923">
        <f>352172/1000</f>
        <v>352.17200000000003</v>
      </c>
      <c r="K57" s="923">
        <f t="shared" ref="K57:L57" si="36">352172/1000</f>
        <v>352.17200000000003</v>
      </c>
      <c r="L57" s="1083">
        <f t="shared" si="36"/>
        <v>352.17200000000003</v>
      </c>
    </row>
    <row r="58" spans="1:12" ht="30.75" customHeight="1" x14ac:dyDescent="0.25">
      <c r="A58" s="2377"/>
      <c r="B58" s="2401"/>
      <c r="C58" s="2397"/>
      <c r="D58" s="2203"/>
      <c r="E58" s="2393"/>
      <c r="F58" s="2225" t="s">
        <v>515</v>
      </c>
      <c r="G58" s="2405"/>
      <c r="H58" s="2235"/>
      <c r="I58" s="784" t="s">
        <v>22</v>
      </c>
      <c r="J58" s="907">
        <f>5527/1000</f>
        <v>5.5270000000000001</v>
      </c>
      <c r="K58" s="907">
        <f t="shared" ref="K58:L58" si="37">5527/1000</f>
        <v>5.5270000000000001</v>
      </c>
      <c r="L58" s="1085">
        <f t="shared" si="37"/>
        <v>5.5270000000000001</v>
      </c>
    </row>
    <row r="59" spans="1:12" ht="18" customHeight="1" thickBot="1" x14ac:dyDescent="0.3">
      <c r="A59" s="2378"/>
      <c r="B59" s="2402"/>
      <c r="C59" s="2398"/>
      <c r="D59" s="2204"/>
      <c r="E59" s="2393"/>
      <c r="F59" s="2226"/>
      <c r="G59" s="2405"/>
      <c r="H59" s="2235"/>
      <c r="I59" s="407" t="s">
        <v>23</v>
      </c>
      <c r="J59" s="926">
        <f>SUM(J25:J58)</f>
        <v>7976.610999999999</v>
      </c>
      <c r="K59" s="527">
        <f>SUM(K25:K58)</f>
        <v>7964.4919999999984</v>
      </c>
      <c r="L59" s="786">
        <f t="shared" ref="L59" si="38">SUM(L25:L58)</f>
        <v>7964.4919999999984</v>
      </c>
    </row>
    <row r="60" spans="1:12" ht="18" customHeight="1" x14ac:dyDescent="0.25">
      <c r="A60" s="2376" t="s">
        <v>15</v>
      </c>
      <c r="B60" s="2399" t="s">
        <v>15</v>
      </c>
      <c r="C60" s="2212" t="s">
        <v>37</v>
      </c>
      <c r="D60" s="2107" t="s">
        <v>38</v>
      </c>
      <c r="E60" s="2175"/>
      <c r="F60" s="1874" t="s">
        <v>34</v>
      </c>
      <c r="G60" s="2444" t="s">
        <v>39</v>
      </c>
      <c r="H60" s="2185" t="s">
        <v>21</v>
      </c>
      <c r="I60" s="782" t="s">
        <v>22</v>
      </c>
      <c r="J60" s="792">
        <f>5080/1000</f>
        <v>5.08</v>
      </c>
      <c r="K60" s="792">
        <f t="shared" ref="K60:L60" si="39">5080/1000</f>
        <v>5.08</v>
      </c>
      <c r="L60" s="1082">
        <f t="shared" si="39"/>
        <v>5.08</v>
      </c>
    </row>
    <row r="61" spans="1:12" ht="18" customHeight="1" thickBot="1" x14ac:dyDescent="0.3">
      <c r="A61" s="2384"/>
      <c r="B61" s="2400"/>
      <c r="C61" s="2213"/>
      <c r="D61" s="2107"/>
      <c r="E61" s="2176"/>
      <c r="F61" s="2191"/>
      <c r="G61" s="2445"/>
      <c r="H61" s="2186"/>
      <c r="I61" s="788" t="s">
        <v>29</v>
      </c>
      <c r="J61" s="901">
        <f>0.06-0.054</f>
        <v>5.9999999999999984E-3</v>
      </c>
      <c r="K61" s="901">
        <v>0.06</v>
      </c>
      <c r="L61" s="971">
        <v>0.06</v>
      </c>
    </row>
    <row r="62" spans="1:12" ht="23.25" customHeight="1" thickBot="1" x14ac:dyDescent="0.3">
      <c r="A62" s="2377"/>
      <c r="B62" s="2401"/>
      <c r="C62" s="2214"/>
      <c r="D62" s="2107"/>
      <c r="E62" s="2176"/>
      <c r="F62" s="561" t="s">
        <v>68</v>
      </c>
      <c r="G62" s="2445"/>
      <c r="H62" s="2186"/>
      <c r="I62" s="789" t="s">
        <v>22</v>
      </c>
      <c r="J62" s="413">
        <f>51000/1000</f>
        <v>51</v>
      </c>
      <c r="K62" s="413">
        <f t="shared" ref="K62:L62" si="40">51000/1000</f>
        <v>51</v>
      </c>
      <c r="L62" s="1086">
        <f t="shared" si="40"/>
        <v>51</v>
      </c>
    </row>
    <row r="63" spans="1:12" ht="18" customHeight="1" x14ac:dyDescent="0.25">
      <c r="A63" s="2377"/>
      <c r="B63" s="2401"/>
      <c r="C63" s="2214"/>
      <c r="D63" s="2107"/>
      <c r="E63" s="2176"/>
      <c r="F63" s="2332" t="s">
        <v>486</v>
      </c>
      <c r="G63" s="2445"/>
      <c r="H63" s="2186"/>
      <c r="I63" s="782" t="s">
        <v>22</v>
      </c>
      <c r="J63" s="792">
        <f>127456/1000+3.7+12.5</f>
        <v>143.65600000000001</v>
      </c>
      <c r="K63" s="792">
        <f t="shared" ref="K63:L63" si="41">127456/1000</f>
        <v>127.456</v>
      </c>
      <c r="L63" s="1087">
        <f t="shared" si="41"/>
        <v>127.456</v>
      </c>
    </row>
    <row r="64" spans="1:12" ht="18" customHeight="1" thickBot="1" x14ac:dyDescent="0.3">
      <c r="A64" s="2377"/>
      <c r="B64" s="2401"/>
      <c r="C64" s="2214"/>
      <c r="D64" s="2107"/>
      <c r="E64" s="2176"/>
      <c r="F64" s="2333"/>
      <c r="G64" s="2445"/>
      <c r="H64" s="2186"/>
      <c r="I64" s="788" t="s">
        <v>29</v>
      </c>
      <c r="J64" s="922">
        <f>941.52/1000</f>
        <v>0.94152000000000002</v>
      </c>
      <c r="K64" s="922">
        <f t="shared" ref="K64:L64" si="42">941.52/1000</f>
        <v>0.94152000000000002</v>
      </c>
      <c r="L64" s="1088">
        <f t="shared" si="42"/>
        <v>0.94152000000000002</v>
      </c>
    </row>
    <row r="65" spans="1:12" ht="18" customHeight="1" x14ac:dyDescent="0.25">
      <c r="A65" s="2377"/>
      <c r="B65" s="2401"/>
      <c r="C65" s="2214"/>
      <c r="D65" s="2107"/>
      <c r="E65" s="2176"/>
      <c r="F65" s="2190" t="s">
        <v>487</v>
      </c>
      <c r="G65" s="2445"/>
      <c r="H65" s="2186"/>
      <c r="I65" s="782" t="s">
        <v>22</v>
      </c>
      <c r="J65" s="792">
        <f>94717/1000+6.125</f>
        <v>100.842</v>
      </c>
      <c r="K65" s="792">
        <f t="shared" ref="K65:L65" si="43">94717/1000</f>
        <v>94.716999999999999</v>
      </c>
      <c r="L65" s="1087">
        <f t="shared" si="43"/>
        <v>94.716999999999999</v>
      </c>
    </row>
    <row r="66" spans="1:12" ht="18" customHeight="1" x14ac:dyDescent="0.25">
      <c r="A66" s="2377"/>
      <c r="B66" s="2401"/>
      <c r="C66" s="2214"/>
      <c r="D66" s="2107"/>
      <c r="E66" s="2176"/>
      <c r="F66" s="2184"/>
      <c r="G66" s="2445"/>
      <c r="H66" s="2186"/>
      <c r="I66" s="790" t="s">
        <v>36</v>
      </c>
      <c r="J66" s="923">
        <f>86000/1000</f>
        <v>86</v>
      </c>
      <c r="K66" s="923">
        <f t="shared" ref="K66:L66" si="44">86000/1000</f>
        <v>86</v>
      </c>
      <c r="L66" s="1083">
        <f t="shared" si="44"/>
        <v>86</v>
      </c>
    </row>
    <row r="67" spans="1:12" ht="18" customHeight="1" thickBot="1" x14ac:dyDescent="0.3">
      <c r="A67" s="2377"/>
      <c r="B67" s="2401"/>
      <c r="C67" s="2214"/>
      <c r="D67" s="2107"/>
      <c r="E67" s="2176"/>
      <c r="F67" s="2184"/>
      <c r="G67" s="2445"/>
      <c r="H67" s="2186"/>
      <c r="I67" s="788" t="s">
        <v>29</v>
      </c>
      <c r="J67" s="922">
        <f>(1694/1000)+45.43</f>
        <v>47.124000000000002</v>
      </c>
      <c r="K67" s="922">
        <f t="shared" ref="K67:L67" si="45">(1694/1000)+45.43</f>
        <v>47.124000000000002</v>
      </c>
      <c r="L67" s="1088">
        <f t="shared" si="45"/>
        <v>47.124000000000002</v>
      </c>
    </row>
    <row r="68" spans="1:12" ht="18" customHeight="1" x14ac:dyDescent="0.25">
      <c r="A68" s="2377"/>
      <c r="B68" s="2401"/>
      <c r="C68" s="2214"/>
      <c r="D68" s="2107"/>
      <c r="E68" s="2391"/>
      <c r="F68" s="2181" t="s">
        <v>488</v>
      </c>
      <c r="G68" s="2446"/>
      <c r="H68" s="2186"/>
      <c r="I68" s="782" t="s">
        <v>22</v>
      </c>
      <c r="J68" s="792">
        <f>107629/1000</f>
        <v>107.629</v>
      </c>
      <c r="K68" s="792">
        <f t="shared" ref="K68:L68" si="46">107629/1000</f>
        <v>107.629</v>
      </c>
      <c r="L68" s="1087">
        <f t="shared" si="46"/>
        <v>107.629</v>
      </c>
    </row>
    <row r="69" spans="1:12" ht="18" customHeight="1" x14ac:dyDescent="0.25">
      <c r="A69" s="2377"/>
      <c r="B69" s="2401"/>
      <c r="C69" s="2214"/>
      <c r="D69" s="2107"/>
      <c r="E69" s="2391"/>
      <c r="F69" s="2182"/>
      <c r="G69" s="2446"/>
      <c r="H69" s="2186"/>
      <c r="I69" s="790" t="s">
        <v>36</v>
      </c>
      <c r="J69" s="923">
        <f>90000/1000</f>
        <v>90</v>
      </c>
      <c r="K69" s="923">
        <f t="shared" ref="K69:L69" si="47">90000/1000</f>
        <v>90</v>
      </c>
      <c r="L69" s="1083">
        <f t="shared" si="47"/>
        <v>90</v>
      </c>
    </row>
    <row r="70" spans="1:12" ht="18" customHeight="1" thickBot="1" x14ac:dyDescent="0.3">
      <c r="A70" s="2377"/>
      <c r="B70" s="2401"/>
      <c r="C70" s="2214"/>
      <c r="D70" s="2107"/>
      <c r="E70" s="2391"/>
      <c r="F70" s="2183"/>
      <c r="G70" s="2446"/>
      <c r="H70" s="2186"/>
      <c r="I70" s="791" t="s">
        <v>29</v>
      </c>
      <c r="J70" s="907">
        <f>(2163/1000)+53.262+0.008</f>
        <v>55.433</v>
      </c>
      <c r="K70" s="907">
        <f t="shared" ref="K70:L70" si="48">(2163/1000)+53.262</f>
        <v>55.424999999999997</v>
      </c>
      <c r="L70" s="1089">
        <f t="shared" si="48"/>
        <v>55.424999999999997</v>
      </c>
    </row>
    <row r="71" spans="1:12" ht="18" customHeight="1" x14ac:dyDescent="0.25">
      <c r="A71" s="2377"/>
      <c r="B71" s="2401"/>
      <c r="C71" s="2214"/>
      <c r="D71" s="2107"/>
      <c r="E71" s="2391"/>
      <c r="F71" s="2327" t="s">
        <v>489</v>
      </c>
      <c r="G71" s="2446"/>
      <c r="H71" s="2186"/>
      <c r="I71" s="790" t="s">
        <v>22</v>
      </c>
      <c r="J71" s="924">
        <f>69108/1000</f>
        <v>69.108000000000004</v>
      </c>
      <c r="K71" s="924">
        <f t="shared" ref="K71:L71" si="49">69108/1000</f>
        <v>69.108000000000004</v>
      </c>
      <c r="L71" s="1090">
        <f t="shared" si="49"/>
        <v>69.108000000000004</v>
      </c>
    </row>
    <row r="72" spans="1:12" ht="18" customHeight="1" x14ac:dyDescent="0.25">
      <c r="A72" s="2377"/>
      <c r="B72" s="2401"/>
      <c r="C72" s="2214"/>
      <c r="D72" s="2107"/>
      <c r="E72" s="2391"/>
      <c r="F72" s="2328"/>
      <c r="G72" s="2446"/>
      <c r="H72" s="2186"/>
      <c r="I72" s="790" t="s">
        <v>36</v>
      </c>
      <c r="J72" s="923">
        <f>31000/1000</f>
        <v>31</v>
      </c>
      <c r="K72" s="923">
        <f t="shared" ref="K72:L72" si="50">31000/1000</f>
        <v>31</v>
      </c>
      <c r="L72" s="1083">
        <f t="shared" si="50"/>
        <v>31</v>
      </c>
    </row>
    <row r="73" spans="1:12" ht="18" customHeight="1" thickBot="1" x14ac:dyDescent="0.3">
      <c r="A73" s="2377"/>
      <c r="B73" s="2401"/>
      <c r="C73" s="2214"/>
      <c r="D73" s="2107"/>
      <c r="E73" s="2391"/>
      <c r="F73" s="2329"/>
      <c r="G73" s="2446"/>
      <c r="H73" s="2186"/>
      <c r="I73" s="788" t="s">
        <v>29</v>
      </c>
      <c r="J73" s="922">
        <f>(1817/1000)+3.044</f>
        <v>4.8609999999999998</v>
      </c>
      <c r="K73" s="922">
        <f t="shared" ref="K73:L73" si="51">(1817/1000)+3.044</f>
        <v>4.8609999999999998</v>
      </c>
      <c r="L73" s="1088">
        <f t="shared" si="51"/>
        <v>4.8609999999999998</v>
      </c>
    </row>
    <row r="74" spans="1:12" ht="18" customHeight="1" x14ac:dyDescent="0.25">
      <c r="A74" s="2377"/>
      <c r="B74" s="2401"/>
      <c r="C74" s="2214"/>
      <c r="D74" s="2107"/>
      <c r="E74" s="2391"/>
      <c r="F74" s="2181" t="s">
        <v>490</v>
      </c>
      <c r="G74" s="2446"/>
      <c r="H74" s="2186"/>
      <c r="I74" s="782" t="s">
        <v>22</v>
      </c>
      <c r="J74" s="792">
        <f>43653/1000</f>
        <v>43.652999999999999</v>
      </c>
      <c r="K74" s="792">
        <f t="shared" ref="K74:L74" si="52">43653/1000</f>
        <v>43.652999999999999</v>
      </c>
      <c r="L74" s="1082">
        <f t="shared" si="52"/>
        <v>43.652999999999999</v>
      </c>
    </row>
    <row r="75" spans="1:12" ht="18" customHeight="1" x14ac:dyDescent="0.25">
      <c r="A75" s="2377"/>
      <c r="B75" s="2401"/>
      <c r="C75" s="2214"/>
      <c r="D75" s="2107"/>
      <c r="E75" s="2391"/>
      <c r="F75" s="2182"/>
      <c r="G75" s="2446"/>
      <c r="H75" s="2186"/>
      <c r="I75" s="790" t="s">
        <v>36</v>
      </c>
      <c r="J75" s="923">
        <v>27.8</v>
      </c>
      <c r="K75" s="923">
        <v>27.8</v>
      </c>
      <c r="L75" s="1083">
        <v>27.8</v>
      </c>
    </row>
    <row r="76" spans="1:12" ht="18" customHeight="1" thickBot="1" x14ac:dyDescent="0.3">
      <c r="A76" s="2377"/>
      <c r="B76" s="2401"/>
      <c r="C76" s="2214"/>
      <c r="D76" s="2107"/>
      <c r="E76" s="2391"/>
      <c r="F76" s="2183"/>
      <c r="G76" s="2446"/>
      <c r="H76" s="2186"/>
      <c r="I76" s="788" t="s">
        <v>29</v>
      </c>
      <c r="J76" s="922">
        <f>(2941/1000)+7.759</f>
        <v>10.7</v>
      </c>
      <c r="K76" s="922">
        <f t="shared" ref="K76:L76" si="53">(2941/1000)+7.759</f>
        <v>10.7</v>
      </c>
      <c r="L76" s="1085">
        <f t="shared" si="53"/>
        <v>10.7</v>
      </c>
    </row>
    <row r="77" spans="1:12" ht="18" customHeight="1" x14ac:dyDescent="0.25">
      <c r="A77" s="2377"/>
      <c r="B77" s="2401"/>
      <c r="C77" s="2214"/>
      <c r="D77" s="2107"/>
      <c r="E77" s="2176"/>
      <c r="F77" s="2184" t="s">
        <v>491</v>
      </c>
      <c r="G77" s="2445"/>
      <c r="H77" s="2186"/>
      <c r="I77" s="782" t="s">
        <v>22</v>
      </c>
      <c r="J77" s="792">
        <f>76617/1000+8</f>
        <v>84.617000000000004</v>
      </c>
      <c r="K77" s="792">
        <f t="shared" ref="K77:L77" si="54">76617/1000</f>
        <v>76.617000000000004</v>
      </c>
      <c r="L77" s="1090">
        <f t="shared" si="54"/>
        <v>76.617000000000004</v>
      </c>
    </row>
    <row r="78" spans="1:12" ht="18" customHeight="1" x14ac:dyDescent="0.25">
      <c r="A78" s="2377"/>
      <c r="B78" s="2401"/>
      <c r="C78" s="2214"/>
      <c r="D78" s="2107"/>
      <c r="E78" s="2176"/>
      <c r="F78" s="2184"/>
      <c r="G78" s="2445"/>
      <c r="H78" s="2186"/>
      <c r="I78" s="790" t="s">
        <v>36</v>
      </c>
      <c r="J78" s="923">
        <v>51</v>
      </c>
      <c r="K78" s="923">
        <v>51</v>
      </c>
      <c r="L78" s="1083">
        <v>51</v>
      </c>
    </row>
    <row r="79" spans="1:12" ht="18" customHeight="1" thickBot="1" x14ac:dyDescent="0.3">
      <c r="A79" s="2377"/>
      <c r="B79" s="2401"/>
      <c r="C79" s="2214"/>
      <c r="D79" s="2107"/>
      <c r="E79" s="2176"/>
      <c r="F79" s="2184"/>
      <c r="G79" s="2445"/>
      <c r="H79" s="2186"/>
      <c r="I79" s="788" t="s">
        <v>29</v>
      </c>
      <c r="J79" s="922">
        <f>(2342/1000)+2.762</f>
        <v>5.1040000000000001</v>
      </c>
      <c r="K79" s="922">
        <f t="shared" ref="K79:L79" si="55">(2342/1000)+2.762</f>
        <v>5.1040000000000001</v>
      </c>
      <c r="L79" s="1088">
        <f t="shared" si="55"/>
        <v>5.1040000000000001</v>
      </c>
    </row>
    <row r="80" spans="1:12" ht="18" customHeight="1" x14ac:dyDescent="0.25">
      <c r="A80" s="2377"/>
      <c r="B80" s="2401"/>
      <c r="C80" s="2214"/>
      <c r="D80" s="2107"/>
      <c r="E80" s="2391"/>
      <c r="F80" s="2181" t="s">
        <v>492</v>
      </c>
      <c r="G80" s="2446"/>
      <c r="H80" s="2186"/>
      <c r="I80" s="782" t="s">
        <v>22</v>
      </c>
      <c r="J80" s="792">
        <f>107501/1000+8</f>
        <v>115.501</v>
      </c>
      <c r="K80" s="792">
        <f t="shared" ref="K80:L80" si="56">107501/1000</f>
        <v>107.501</v>
      </c>
      <c r="L80" s="1082">
        <f t="shared" si="56"/>
        <v>107.501</v>
      </c>
    </row>
    <row r="81" spans="1:12" ht="18" customHeight="1" x14ac:dyDescent="0.25">
      <c r="A81" s="2377"/>
      <c r="B81" s="2401"/>
      <c r="C81" s="2214"/>
      <c r="D81" s="2107"/>
      <c r="E81" s="2391"/>
      <c r="F81" s="2182"/>
      <c r="G81" s="2446"/>
      <c r="H81" s="2186"/>
      <c r="I81" s="790" t="s">
        <v>36</v>
      </c>
      <c r="J81" s="923">
        <v>73</v>
      </c>
      <c r="K81" s="923">
        <v>73</v>
      </c>
      <c r="L81" s="1083">
        <v>73</v>
      </c>
    </row>
    <row r="82" spans="1:12" ht="18" customHeight="1" thickBot="1" x14ac:dyDescent="0.3">
      <c r="A82" s="2377"/>
      <c r="B82" s="2401"/>
      <c r="C82" s="2214"/>
      <c r="D82" s="2107"/>
      <c r="E82" s="2391"/>
      <c r="F82" s="2183"/>
      <c r="G82" s="2446"/>
      <c r="H82" s="2186"/>
      <c r="I82" s="788" t="s">
        <v>29</v>
      </c>
      <c r="J82" s="922">
        <f>(1884/1000)+14.231</f>
        <v>16.114999999999998</v>
      </c>
      <c r="K82" s="922">
        <f t="shared" ref="K82:L82" si="57">(1884/1000)+14.231</f>
        <v>16.114999999999998</v>
      </c>
      <c r="L82" s="1085">
        <f t="shared" si="57"/>
        <v>16.114999999999998</v>
      </c>
    </row>
    <row r="83" spans="1:12" ht="18" customHeight="1" x14ac:dyDescent="0.25">
      <c r="A83" s="2377"/>
      <c r="B83" s="2401"/>
      <c r="C83" s="2214"/>
      <c r="D83" s="2107"/>
      <c r="E83" s="2176"/>
      <c r="F83" s="2184" t="s">
        <v>493</v>
      </c>
      <c r="G83" s="2445"/>
      <c r="H83" s="2186"/>
      <c r="I83" s="782" t="s">
        <v>22</v>
      </c>
      <c r="J83" s="792">
        <f>175580/1000+33</f>
        <v>208.58</v>
      </c>
      <c r="K83" s="792">
        <f t="shared" ref="K83:L83" si="58">175580/1000</f>
        <v>175.58</v>
      </c>
      <c r="L83" s="1082">
        <f t="shared" si="58"/>
        <v>175.58</v>
      </c>
    </row>
    <row r="84" spans="1:12" ht="18" customHeight="1" x14ac:dyDescent="0.25">
      <c r="A84" s="2377"/>
      <c r="B84" s="2401"/>
      <c r="C84" s="2214"/>
      <c r="D84" s="2107"/>
      <c r="E84" s="2176"/>
      <c r="F84" s="2184"/>
      <c r="G84" s="2445"/>
      <c r="H84" s="2186"/>
      <c r="I84" s="790" t="s">
        <v>36</v>
      </c>
      <c r="J84" s="923">
        <v>6.2</v>
      </c>
      <c r="K84" s="923">
        <v>6.2</v>
      </c>
      <c r="L84" s="1083">
        <v>6.2</v>
      </c>
    </row>
    <row r="85" spans="1:12" ht="18" customHeight="1" thickBot="1" x14ac:dyDescent="0.3">
      <c r="A85" s="2377"/>
      <c r="B85" s="2401"/>
      <c r="C85" s="2214"/>
      <c r="D85" s="2107"/>
      <c r="E85" s="2176"/>
      <c r="F85" s="2184"/>
      <c r="G85" s="2445"/>
      <c r="H85" s="2186"/>
      <c r="I85" s="788" t="s">
        <v>29</v>
      </c>
      <c r="J85" s="922">
        <f>(8000/1000)+3.331</f>
        <v>11.331</v>
      </c>
      <c r="K85" s="922">
        <f t="shared" ref="K85:L85" si="59">(8000/1000)+3.331</f>
        <v>11.331</v>
      </c>
      <c r="L85" s="1085">
        <f t="shared" si="59"/>
        <v>11.331</v>
      </c>
    </row>
    <row r="86" spans="1:12" ht="18" customHeight="1" x14ac:dyDescent="0.25">
      <c r="A86" s="2377"/>
      <c r="B86" s="2401"/>
      <c r="C86" s="2214"/>
      <c r="D86" s="2107"/>
      <c r="E86" s="2391"/>
      <c r="F86" s="2181" t="s">
        <v>494</v>
      </c>
      <c r="G86" s="2446"/>
      <c r="H86" s="2186"/>
      <c r="I86" s="782" t="s">
        <v>22</v>
      </c>
      <c r="J86" s="792">
        <f>213708/1000+45</f>
        <v>258.70799999999997</v>
      </c>
      <c r="K86" s="792">
        <f t="shared" ref="K86:L86" si="60">213708/1000</f>
        <v>213.708</v>
      </c>
      <c r="L86" s="1090">
        <f t="shared" si="60"/>
        <v>213.708</v>
      </c>
    </row>
    <row r="87" spans="1:12" ht="18" customHeight="1" x14ac:dyDescent="0.25">
      <c r="A87" s="2377"/>
      <c r="B87" s="2401"/>
      <c r="C87" s="2214"/>
      <c r="D87" s="2107"/>
      <c r="E87" s="2391"/>
      <c r="F87" s="2182"/>
      <c r="G87" s="2446"/>
      <c r="H87" s="2186"/>
      <c r="I87" s="790" t="s">
        <v>36</v>
      </c>
      <c r="J87" s="923">
        <v>2</v>
      </c>
      <c r="K87" s="923">
        <v>2</v>
      </c>
      <c r="L87" s="1083">
        <v>2</v>
      </c>
    </row>
    <row r="88" spans="1:12" ht="18" customHeight="1" thickBot="1" x14ac:dyDescent="0.3">
      <c r="A88" s="2377"/>
      <c r="B88" s="2401"/>
      <c r="C88" s="2214"/>
      <c r="D88" s="2107"/>
      <c r="E88" s="2391"/>
      <c r="F88" s="2183"/>
      <c r="G88" s="2446"/>
      <c r="H88" s="2186"/>
      <c r="I88" s="788" t="s">
        <v>29</v>
      </c>
      <c r="J88" s="922">
        <f>(5937/1000)+2.067</f>
        <v>8.0040000000000013</v>
      </c>
      <c r="K88" s="922">
        <f t="shared" ref="K88:L88" si="61">(5937/1000)+2.067</f>
        <v>8.0040000000000013</v>
      </c>
      <c r="L88" s="1088">
        <f t="shared" si="61"/>
        <v>8.0040000000000013</v>
      </c>
    </row>
    <row r="89" spans="1:12" ht="18" customHeight="1" x14ac:dyDescent="0.25">
      <c r="A89" s="2377"/>
      <c r="B89" s="2401"/>
      <c r="C89" s="2214"/>
      <c r="D89" s="2107"/>
      <c r="E89" s="2391"/>
      <c r="F89" s="2181" t="s">
        <v>495</v>
      </c>
      <c r="G89" s="2446"/>
      <c r="H89" s="2186"/>
      <c r="I89" s="782" t="s">
        <v>22</v>
      </c>
      <c r="J89" s="792">
        <f>154822/1000+26+5</f>
        <v>185.822</v>
      </c>
      <c r="K89" s="792">
        <f t="shared" ref="K89:L89" si="62">154822/1000</f>
        <v>154.822</v>
      </c>
      <c r="L89" s="1082">
        <f t="shared" si="62"/>
        <v>154.822</v>
      </c>
    </row>
    <row r="90" spans="1:12" ht="18" customHeight="1" x14ac:dyDescent="0.25">
      <c r="A90" s="2377"/>
      <c r="B90" s="2401"/>
      <c r="C90" s="2214"/>
      <c r="D90" s="2107"/>
      <c r="E90" s="2391"/>
      <c r="F90" s="2182"/>
      <c r="G90" s="2446"/>
      <c r="H90" s="2186"/>
      <c r="I90" s="790" t="s">
        <v>36</v>
      </c>
      <c r="J90" s="923">
        <v>17.25</v>
      </c>
      <c r="K90" s="923">
        <v>17.25</v>
      </c>
      <c r="L90" s="1083">
        <v>17.25</v>
      </c>
    </row>
    <row r="91" spans="1:12" ht="18" customHeight="1" thickBot="1" x14ac:dyDescent="0.3">
      <c r="A91" s="2377"/>
      <c r="B91" s="2401"/>
      <c r="C91" s="2214"/>
      <c r="D91" s="2107"/>
      <c r="E91" s="2391"/>
      <c r="F91" s="2183"/>
      <c r="G91" s="2446"/>
      <c r="H91" s="2186"/>
      <c r="I91" s="788" t="s">
        <v>29</v>
      </c>
      <c r="J91" s="922">
        <f>(9456/1000)+5.053</f>
        <v>14.509</v>
      </c>
      <c r="K91" s="922">
        <f t="shared" ref="K91:L91" si="63">(9456/1000)+5.053</f>
        <v>14.509</v>
      </c>
      <c r="L91" s="1085">
        <f t="shared" si="63"/>
        <v>14.509</v>
      </c>
    </row>
    <row r="92" spans="1:12" ht="18" customHeight="1" x14ac:dyDescent="0.25">
      <c r="A92" s="2377"/>
      <c r="B92" s="2401"/>
      <c r="C92" s="2214"/>
      <c r="D92" s="2107"/>
      <c r="E92" s="2176"/>
      <c r="F92" s="2184" t="s">
        <v>496</v>
      </c>
      <c r="G92" s="2445"/>
      <c r="H92" s="2186"/>
      <c r="I92" s="782" t="s">
        <v>22</v>
      </c>
      <c r="J92" s="29">
        <f>112841/1000</f>
        <v>112.84099999999999</v>
      </c>
      <c r="K92" s="29">
        <f t="shared" ref="K92:L92" si="64">112841/1000</f>
        <v>112.84099999999999</v>
      </c>
      <c r="L92" s="1118">
        <f t="shared" si="64"/>
        <v>112.84099999999999</v>
      </c>
    </row>
    <row r="93" spans="1:12" ht="18" customHeight="1" x14ac:dyDescent="0.25">
      <c r="A93" s="2377"/>
      <c r="B93" s="2401"/>
      <c r="C93" s="2214"/>
      <c r="D93" s="2107"/>
      <c r="E93" s="2176"/>
      <c r="F93" s="2184"/>
      <c r="G93" s="2445"/>
      <c r="H93" s="2186"/>
      <c r="I93" s="790" t="s">
        <v>36</v>
      </c>
      <c r="J93" s="332">
        <v>16.8</v>
      </c>
      <c r="K93" s="332">
        <v>16.8</v>
      </c>
      <c r="L93" s="873">
        <v>16.8</v>
      </c>
    </row>
    <row r="94" spans="1:12" ht="18" customHeight="1" thickBot="1" x14ac:dyDescent="0.3">
      <c r="A94" s="2377"/>
      <c r="B94" s="2401"/>
      <c r="C94" s="2214"/>
      <c r="D94" s="2107"/>
      <c r="E94" s="2176"/>
      <c r="F94" s="2184"/>
      <c r="G94" s="2445"/>
      <c r="H94" s="2186"/>
      <c r="I94" s="788" t="s">
        <v>29</v>
      </c>
      <c r="J94" s="922">
        <f>(2127/1000)+2.574</f>
        <v>4.7009999999999996</v>
      </c>
      <c r="K94" s="922">
        <f t="shared" ref="K94:L94" si="65">(2127/1000)+2.574</f>
        <v>4.7009999999999996</v>
      </c>
      <c r="L94" s="1085">
        <f t="shared" si="65"/>
        <v>4.7009999999999996</v>
      </c>
    </row>
    <row r="95" spans="1:12" ht="18" customHeight="1" x14ac:dyDescent="0.25">
      <c r="A95" s="2377"/>
      <c r="B95" s="2401"/>
      <c r="C95" s="2214"/>
      <c r="D95" s="2107"/>
      <c r="E95" s="2391"/>
      <c r="F95" s="2181" t="s">
        <v>497</v>
      </c>
      <c r="G95" s="2446"/>
      <c r="H95" s="2186"/>
      <c r="I95" s="782" t="s">
        <v>22</v>
      </c>
      <c r="J95" s="29">
        <f>250491/1000+1.663</f>
        <v>252.15400000000002</v>
      </c>
      <c r="K95" s="29">
        <f t="shared" ref="K95:L95" si="66">250491/1000</f>
        <v>250.49100000000001</v>
      </c>
      <c r="L95" s="1118">
        <f t="shared" si="66"/>
        <v>250.49100000000001</v>
      </c>
    </row>
    <row r="96" spans="1:12" ht="18" customHeight="1" x14ac:dyDescent="0.25">
      <c r="A96" s="2377"/>
      <c r="B96" s="2401"/>
      <c r="C96" s="2214"/>
      <c r="D96" s="2107"/>
      <c r="E96" s="2391"/>
      <c r="F96" s="2182"/>
      <c r="G96" s="2446"/>
      <c r="H96" s="2186"/>
      <c r="I96" s="790" t="s">
        <v>36</v>
      </c>
      <c r="J96" s="332">
        <v>23.9</v>
      </c>
      <c r="K96" s="332">
        <v>23.9</v>
      </c>
      <c r="L96" s="873">
        <v>23.9</v>
      </c>
    </row>
    <row r="97" spans="1:12" ht="18" customHeight="1" thickBot="1" x14ac:dyDescent="0.3">
      <c r="A97" s="2377"/>
      <c r="B97" s="2401"/>
      <c r="C97" s="2214"/>
      <c r="D97" s="2107"/>
      <c r="E97" s="2391"/>
      <c r="F97" s="2183"/>
      <c r="G97" s="2446"/>
      <c r="H97" s="2186"/>
      <c r="I97" s="788" t="s">
        <v>29</v>
      </c>
      <c r="J97" s="922">
        <f>(12034/1000)+7.676</f>
        <v>19.71</v>
      </c>
      <c r="K97" s="922">
        <f t="shared" ref="K97:L97" si="67">(12034/1000)+7.676</f>
        <v>19.71</v>
      </c>
      <c r="L97" s="1085">
        <f t="shared" si="67"/>
        <v>19.71</v>
      </c>
    </row>
    <row r="98" spans="1:12" ht="18" customHeight="1" x14ac:dyDescent="0.25">
      <c r="A98" s="2377"/>
      <c r="B98" s="2401"/>
      <c r="C98" s="2214"/>
      <c r="D98" s="2107"/>
      <c r="E98" s="2391"/>
      <c r="F98" s="2181" t="s">
        <v>498</v>
      </c>
      <c r="G98" s="2446"/>
      <c r="H98" s="2186"/>
      <c r="I98" s="782" t="s">
        <v>22</v>
      </c>
      <c r="J98" s="29">
        <f>142415/1000</f>
        <v>142.41499999999999</v>
      </c>
      <c r="K98" s="29">
        <f t="shared" ref="K98:L98" si="68">142415/1000</f>
        <v>142.41499999999999</v>
      </c>
      <c r="L98" s="1118">
        <f t="shared" si="68"/>
        <v>142.41499999999999</v>
      </c>
    </row>
    <row r="99" spans="1:12" ht="18" customHeight="1" x14ac:dyDescent="0.25">
      <c r="A99" s="2377"/>
      <c r="B99" s="2401"/>
      <c r="C99" s="2214"/>
      <c r="D99" s="2107"/>
      <c r="E99" s="2391"/>
      <c r="F99" s="2182"/>
      <c r="G99" s="2446"/>
      <c r="H99" s="2186"/>
      <c r="I99" s="790" t="s">
        <v>36</v>
      </c>
      <c r="J99" s="332">
        <v>22</v>
      </c>
      <c r="K99" s="332">
        <v>22</v>
      </c>
      <c r="L99" s="873">
        <v>22</v>
      </c>
    </row>
    <row r="100" spans="1:12" ht="21" customHeight="1" thickBot="1" x14ac:dyDescent="0.3">
      <c r="A100" s="2377"/>
      <c r="B100" s="2401"/>
      <c r="C100" s="2214"/>
      <c r="D100" s="2107"/>
      <c r="E100" s="2391"/>
      <c r="F100" s="2183"/>
      <c r="G100" s="2446"/>
      <c r="H100" s="2186"/>
      <c r="I100" s="788" t="s">
        <v>29</v>
      </c>
      <c r="J100" s="922">
        <f>(949/1000)+3.454</f>
        <v>4.4030000000000005</v>
      </c>
      <c r="K100" s="922">
        <f t="shared" ref="K100:L100" si="69">(949/1000)+3.454</f>
        <v>4.4030000000000005</v>
      </c>
      <c r="L100" s="1085">
        <f t="shared" si="69"/>
        <v>4.4030000000000005</v>
      </c>
    </row>
    <row r="101" spans="1:12" ht="21.75" customHeight="1" x14ac:dyDescent="0.25">
      <c r="A101" s="2377"/>
      <c r="B101" s="2401"/>
      <c r="C101" s="2214"/>
      <c r="D101" s="2107"/>
      <c r="E101" s="2391"/>
      <c r="F101" s="2181" t="s">
        <v>500</v>
      </c>
      <c r="G101" s="2446"/>
      <c r="H101" s="2186"/>
      <c r="I101" s="782" t="s">
        <v>22</v>
      </c>
      <c r="J101" s="29">
        <f>108920/1000</f>
        <v>108.92</v>
      </c>
      <c r="K101" s="29">
        <f t="shared" ref="K101:L101" si="70">108920/1000</f>
        <v>108.92</v>
      </c>
      <c r="L101" s="1118">
        <f t="shared" si="70"/>
        <v>108.92</v>
      </c>
    </row>
    <row r="102" spans="1:12" ht="17.25" customHeight="1" x14ac:dyDescent="0.25">
      <c r="A102" s="2377"/>
      <c r="B102" s="2401"/>
      <c r="C102" s="2214"/>
      <c r="D102" s="2107"/>
      <c r="E102" s="2391"/>
      <c r="F102" s="2182"/>
      <c r="G102" s="2446"/>
      <c r="H102" s="2186"/>
      <c r="I102" s="790" t="s">
        <v>36</v>
      </c>
      <c r="J102" s="332">
        <v>6.95</v>
      </c>
      <c r="K102" s="332">
        <v>6.95</v>
      </c>
      <c r="L102" s="873">
        <v>6.95</v>
      </c>
    </row>
    <row r="103" spans="1:12" ht="19.5" customHeight="1" thickBot="1" x14ac:dyDescent="0.3">
      <c r="A103" s="2377"/>
      <c r="B103" s="2401"/>
      <c r="C103" s="2214"/>
      <c r="D103" s="2107"/>
      <c r="E103" s="2391"/>
      <c r="F103" s="2183"/>
      <c r="G103" s="2446"/>
      <c r="H103" s="2186"/>
      <c r="I103" s="788" t="s">
        <v>29</v>
      </c>
      <c r="J103" s="922">
        <f>(638/1000)+4.016</f>
        <v>4.6539999999999999</v>
      </c>
      <c r="K103" s="922">
        <f t="shared" ref="K103:L103" si="71">(638/1000)+4.016</f>
        <v>4.6539999999999999</v>
      </c>
      <c r="L103" s="1085">
        <f t="shared" si="71"/>
        <v>4.6539999999999999</v>
      </c>
    </row>
    <row r="104" spans="1:12" ht="18" customHeight="1" x14ac:dyDescent="0.25">
      <c r="A104" s="2377"/>
      <c r="B104" s="2401"/>
      <c r="C104" s="2214"/>
      <c r="D104" s="2107"/>
      <c r="E104" s="2176"/>
      <c r="F104" s="2184" t="s">
        <v>499</v>
      </c>
      <c r="G104" s="2445"/>
      <c r="H104" s="2186"/>
      <c r="I104" s="782" t="s">
        <v>22</v>
      </c>
      <c r="J104" s="29">
        <f>15473/1000</f>
        <v>15.473000000000001</v>
      </c>
      <c r="K104" s="29">
        <f t="shared" ref="K104:L104" si="72">15473/1000</f>
        <v>15.473000000000001</v>
      </c>
      <c r="L104" s="1118">
        <f t="shared" si="72"/>
        <v>15.473000000000001</v>
      </c>
    </row>
    <row r="105" spans="1:12" ht="19.5" customHeight="1" x14ac:dyDescent="0.25">
      <c r="A105" s="2377"/>
      <c r="B105" s="2401"/>
      <c r="C105" s="2214"/>
      <c r="D105" s="2107"/>
      <c r="E105" s="2176"/>
      <c r="F105" s="2184"/>
      <c r="G105" s="2445"/>
      <c r="H105" s="2186"/>
      <c r="I105" s="790" t="s">
        <v>36</v>
      </c>
      <c r="J105" s="286">
        <v>0</v>
      </c>
      <c r="K105" s="286">
        <v>0</v>
      </c>
      <c r="L105" s="830">
        <v>0</v>
      </c>
    </row>
    <row r="106" spans="1:12" ht="21" customHeight="1" thickBot="1" x14ac:dyDescent="0.3">
      <c r="A106" s="2377"/>
      <c r="B106" s="2401"/>
      <c r="C106" s="2214"/>
      <c r="D106" s="2107"/>
      <c r="E106" s="2176"/>
      <c r="F106" s="2184"/>
      <c r="G106" s="2445"/>
      <c r="H106" s="2186"/>
      <c r="I106" s="788" t="s">
        <v>29</v>
      </c>
      <c r="J106" s="922">
        <f>313/1000</f>
        <v>0.313</v>
      </c>
      <c r="K106" s="922">
        <f t="shared" ref="K106:L106" si="73">313/1000</f>
        <v>0.313</v>
      </c>
      <c r="L106" s="1085">
        <f t="shared" si="73"/>
        <v>0.313</v>
      </c>
    </row>
    <row r="107" spans="1:12" ht="24.75" customHeight="1" x14ac:dyDescent="0.25">
      <c r="A107" s="2377"/>
      <c r="B107" s="2401"/>
      <c r="C107" s="2214"/>
      <c r="D107" s="2107"/>
      <c r="E107" s="2391"/>
      <c r="F107" s="2181" t="s">
        <v>501</v>
      </c>
      <c r="G107" s="2446"/>
      <c r="H107" s="2186"/>
      <c r="I107" s="782" t="s">
        <v>22</v>
      </c>
      <c r="J107" s="284">
        <f>58400/1000</f>
        <v>58.4</v>
      </c>
      <c r="K107" s="284">
        <f t="shared" ref="K107:L107" si="74">58400/1000</f>
        <v>58.4</v>
      </c>
      <c r="L107" s="854">
        <f t="shared" si="74"/>
        <v>58.4</v>
      </c>
    </row>
    <row r="108" spans="1:12" ht="25.5" customHeight="1" x14ac:dyDescent="0.25">
      <c r="A108" s="2377"/>
      <c r="B108" s="2401"/>
      <c r="C108" s="2214"/>
      <c r="D108" s="2107"/>
      <c r="E108" s="2391"/>
      <c r="F108" s="2182"/>
      <c r="G108" s="2446"/>
      <c r="H108" s="2186"/>
      <c r="I108" s="790" t="s">
        <v>36</v>
      </c>
      <c r="J108" s="286">
        <f>3</f>
        <v>3</v>
      </c>
      <c r="K108" s="286">
        <f>3</f>
        <v>3</v>
      </c>
      <c r="L108" s="830">
        <f>3</f>
        <v>3</v>
      </c>
    </row>
    <row r="109" spans="1:12" ht="24" customHeight="1" thickBot="1" x14ac:dyDescent="0.3">
      <c r="A109" s="2377"/>
      <c r="B109" s="2401"/>
      <c r="C109" s="2214"/>
      <c r="D109" s="2107"/>
      <c r="E109" s="2391"/>
      <c r="F109" s="2183"/>
      <c r="G109" s="2446"/>
      <c r="H109" s="2186"/>
      <c r="I109" s="788" t="s">
        <v>29</v>
      </c>
      <c r="J109" s="922">
        <f>(2101/1000)+0.855</f>
        <v>2.956</v>
      </c>
      <c r="K109" s="922">
        <f t="shared" ref="K109:L109" si="75">(2101/1000)+0.855</f>
        <v>2.956</v>
      </c>
      <c r="L109" s="1088">
        <f t="shared" si="75"/>
        <v>2.956</v>
      </c>
    </row>
    <row r="110" spans="1:12" ht="20.25" customHeight="1" x14ac:dyDescent="0.25">
      <c r="A110" s="2377"/>
      <c r="B110" s="2401"/>
      <c r="C110" s="2214"/>
      <c r="D110" s="2107"/>
      <c r="E110" s="2391"/>
      <c r="F110" s="2336" t="s">
        <v>502</v>
      </c>
      <c r="G110" s="2446"/>
      <c r="H110" s="2186"/>
      <c r="I110" s="782" t="s">
        <v>22</v>
      </c>
      <c r="J110" s="29">
        <f>9190/1000</f>
        <v>9.19</v>
      </c>
      <c r="K110" s="29">
        <f t="shared" ref="K110:L110" si="76">9190/1000</f>
        <v>9.19</v>
      </c>
      <c r="L110" s="1091">
        <f t="shared" si="76"/>
        <v>9.19</v>
      </c>
    </row>
    <row r="111" spans="1:12" ht="21" customHeight="1" thickBot="1" x14ac:dyDescent="0.3">
      <c r="A111" s="2377"/>
      <c r="B111" s="2401"/>
      <c r="C111" s="2214"/>
      <c r="D111" s="2107"/>
      <c r="E111" s="2391"/>
      <c r="F111" s="2338"/>
      <c r="G111" s="2446"/>
      <c r="H111" s="2186"/>
      <c r="I111" s="788" t="s">
        <v>29</v>
      </c>
      <c r="J111" s="922">
        <f>282/1000</f>
        <v>0.28199999999999997</v>
      </c>
      <c r="K111" s="922">
        <f t="shared" ref="K111:L111" si="77">282/1000</f>
        <v>0.28199999999999997</v>
      </c>
      <c r="L111" s="1088">
        <f t="shared" si="77"/>
        <v>0.28199999999999997</v>
      </c>
    </row>
    <row r="112" spans="1:12" ht="18.75" customHeight="1" x14ac:dyDescent="0.25">
      <c r="A112" s="2377"/>
      <c r="B112" s="2401"/>
      <c r="C112" s="2214"/>
      <c r="D112" s="2107"/>
      <c r="E112" s="2391"/>
      <c r="F112" s="2336" t="s">
        <v>503</v>
      </c>
      <c r="G112" s="2446"/>
      <c r="H112" s="2186"/>
      <c r="I112" s="782" t="s">
        <v>22</v>
      </c>
      <c r="J112" s="284">
        <f>81749/1000</f>
        <v>81.748999999999995</v>
      </c>
      <c r="K112" s="284">
        <f t="shared" ref="K112:L112" si="78">81749/1000</f>
        <v>81.748999999999995</v>
      </c>
      <c r="L112" s="972">
        <f t="shared" si="78"/>
        <v>81.748999999999995</v>
      </c>
    </row>
    <row r="113" spans="1:12" ht="18.75" customHeight="1" x14ac:dyDescent="0.25">
      <c r="A113" s="2377"/>
      <c r="B113" s="2401"/>
      <c r="C113" s="2214"/>
      <c r="D113" s="2107"/>
      <c r="E113" s="2391"/>
      <c r="F113" s="2337"/>
      <c r="G113" s="2446"/>
      <c r="H113" s="2186"/>
      <c r="I113" s="790" t="s">
        <v>36</v>
      </c>
      <c r="J113" s="286">
        <f>24.1</f>
        <v>24.1</v>
      </c>
      <c r="K113" s="286">
        <f t="shared" ref="K113:L113" si="79">24.1</f>
        <v>24.1</v>
      </c>
      <c r="L113" s="830">
        <f t="shared" si="79"/>
        <v>24.1</v>
      </c>
    </row>
    <row r="114" spans="1:12" ht="18.75" customHeight="1" thickBot="1" x14ac:dyDescent="0.3">
      <c r="A114" s="2377"/>
      <c r="B114" s="2401"/>
      <c r="C114" s="2214"/>
      <c r="D114" s="2107"/>
      <c r="E114" s="2391"/>
      <c r="F114" s="2338"/>
      <c r="G114" s="2446"/>
      <c r="H114" s="2186"/>
      <c r="I114" s="788" t="s">
        <v>29</v>
      </c>
      <c r="J114" s="922">
        <f>1762/1000</f>
        <v>1.762</v>
      </c>
      <c r="K114" s="922">
        <f t="shared" ref="K114:L114" si="80">1762/1000</f>
        <v>1.762</v>
      </c>
      <c r="L114" s="1088">
        <f t="shared" si="80"/>
        <v>1.762</v>
      </c>
    </row>
    <row r="115" spans="1:12" ht="21.75" customHeight="1" x14ac:dyDescent="0.25">
      <c r="A115" s="2377"/>
      <c r="B115" s="2401"/>
      <c r="C115" s="2214"/>
      <c r="D115" s="2107"/>
      <c r="E115" s="2176"/>
      <c r="F115" s="2339" t="s">
        <v>504</v>
      </c>
      <c r="G115" s="2445"/>
      <c r="H115" s="2186"/>
      <c r="I115" s="782" t="s">
        <v>22</v>
      </c>
      <c r="J115" s="792">
        <f>(10250+190878)/1000</f>
        <v>201.12799999999999</v>
      </c>
      <c r="K115" s="792">
        <f t="shared" ref="K115:L115" si="81">(10250+190878)/1000</f>
        <v>201.12799999999999</v>
      </c>
      <c r="L115" s="1087">
        <f t="shared" si="81"/>
        <v>201.12799999999999</v>
      </c>
    </row>
    <row r="116" spans="1:12" ht="21.75" customHeight="1" x14ac:dyDescent="0.25">
      <c r="A116" s="2377"/>
      <c r="B116" s="2401"/>
      <c r="C116" s="2214"/>
      <c r="D116" s="2107"/>
      <c r="E116" s="2176"/>
      <c r="F116" s="2339"/>
      <c r="G116" s="2445"/>
      <c r="H116" s="2186"/>
      <c r="I116" s="855" t="s">
        <v>36</v>
      </c>
      <c r="J116" s="856">
        <f>85.2</f>
        <v>85.2</v>
      </c>
      <c r="K116" s="856">
        <f t="shared" ref="K116:L116" si="82">85.2</f>
        <v>85.2</v>
      </c>
      <c r="L116" s="1092">
        <f t="shared" si="82"/>
        <v>85.2</v>
      </c>
    </row>
    <row r="117" spans="1:12" ht="21.75" customHeight="1" thickBot="1" x14ac:dyDescent="0.3">
      <c r="A117" s="2377"/>
      <c r="B117" s="2401"/>
      <c r="C117" s="2214"/>
      <c r="D117" s="2107"/>
      <c r="E117" s="2176"/>
      <c r="F117" s="2339"/>
      <c r="G117" s="2445"/>
      <c r="H117" s="2186"/>
      <c r="I117" s="864" t="s">
        <v>29</v>
      </c>
      <c r="J117" s="927">
        <f>8654/1000</f>
        <v>8.6539999999999999</v>
      </c>
      <c r="K117" s="927">
        <f t="shared" ref="K117:L117" si="83">8654/1000</f>
        <v>8.6539999999999999</v>
      </c>
      <c r="L117" s="1093">
        <f t="shared" si="83"/>
        <v>8.6539999999999999</v>
      </c>
    </row>
    <row r="118" spans="1:12" ht="18.75" customHeight="1" x14ac:dyDescent="0.25">
      <c r="A118" s="2377"/>
      <c r="B118" s="2401"/>
      <c r="C118" s="2214"/>
      <c r="D118" s="2107"/>
      <c r="E118" s="2391"/>
      <c r="F118" s="2181" t="s">
        <v>516</v>
      </c>
      <c r="G118" s="2446"/>
      <c r="H118" s="2186"/>
      <c r="I118" s="782" t="s">
        <v>22</v>
      </c>
      <c r="J118" s="792">
        <f>99865/1000</f>
        <v>99.864999999999995</v>
      </c>
      <c r="K118" s="792">
        <f t="shared" ref="K118:L118" si="84">99865/1000</f>
        <v>99.864999999999995</v>
      </c>
      <c r="L118" s="1082">
        <f t="shared" si="84"/>
        <v>99.864999999999995</v>
      </c>
    </row>
    <row r="119" spans="1:12" ht="18.75" customHeight="1" x14ac:dyDescent="0.25">
      <c r="A119" s="2377"/>
      <c r="B119" s="2401"/>
      <c r="C119" s="2214"/>
      <c r="D119" s="2107"/>
      <c r="E119" s="2391"/>
      <c r="F119" s="2182"/>
      <c r="G119" s="2446"/>
      <c r="H119" s="2186"/>
      <c r="I119" s="790" t="s">
        <v>36</v>
      </c>
      <c r="J119" s="332">
        <v>2</v>
      </c>
      <c r="K119" s="332">
        <v>2</v>
      </c>
      <c r="L119" s="873">
        <v>2</v>
      </c>
    </row>
    <row r="120" spans="1:12" ht="18.75" customHeight="1" thickBot="1" x14ac:dyDescent="0.3">
      <c r="A120" s="2377"/>
      <c r="B120" s="2401"/>
      <c r="C120" s="2214"/>
      <c r="D120" s="2107"/>
      <c r="E120" s="2391"/>
      <c r="F120" s="2183"/>
      <c r="G120" s="2446"/>
      <c r="H120" s="2186"/>
      <c r="I120" s="788" t="s">
        <v>29</v>
      </c>
      <c r="J120" s="922">
        <f>(1771/1000)+1.196</f>
        <v>2.9669999999999996</v>
      </c>
      <c r="K120" s="922">
        <f t="shared" ref="K120:L120" si="85">(1771/1000)+1.196</f>
        <v>2.9669999999999996</v>
      </c>
      <c r="L120" s="1085">
        <f t="shared" si="85"/>
        <v>2.9669999999999996</v>
      </c>
    </row>
    <row r="121" spans="1:12" ht="22.5" customHeight="1" x14ac:dyDescent="0.25">
      <c r="A121" s="2377"/>
      <c r="B121" s="2401"/>
      <c r="C121" s="2214"/>
      <c r="D121" s="2107"/>
      <c r="E121" s="2391"/>
      <c r="F121" s="2181" t="s">
        <v>506</v>
      </c>
      <c r="G121" s="2446"/>
      <c r="H121" s="2186"/>
      <c r="I121" s="782" t="s">
        <v>22</v>
      </c>
      <c r="J121" s="792">
        <f>89165/1000</f>
        <v>89.165000000000006</v>
      </c>
      <c r="K121" s="792">
        <f t="shared" ref="K121:L121" si="86">89165/1000</f>
        <v>89.165000000000006</v>
      </c>
      <c r="L121" s="1090">
        <f t="shared" si="86"/>
        <v>89.165000000000006</v>
      </c>
    </row>
    <row r="122" spans="1:12" ht="22.5" customHeight="1" thickBot="1" x14ac:dyDescent="0.3">
      <c r="A122" s="2377"/>
      <c r="B122" s="2401"/>
      <c r="C122" s="2214"/>
      <c r="D122" s="2107"/>
      <c r="E122" s="2391"/>
      <c r="F122" s="2183"/>
      <c r="G122" s="2446"/>
      <c r="H122" s="2186"/>
      <c r="I122" s="788" t="s">
        <v>29</v>
      </c>
      <c r="J122" s="922">
        <f>604/1000</f>
        <v>0.60399999999999998</v>
      </c>
      <c r="K122" s="922">
        <f t="shared" ref="K122:L122" si="87">604/1000</f>
        <v>0.60399999999999998</v>
      </c>
      <c r="L122" s="1088">
        <f t="shared" si="87"/>
        <v>0.60399999999999998</v>
      </c>
    </row>
    <row r="123" spans="1:12" ht="20.25" customHeight="1" x14ac:dyDescent="0.25">
      <c r="A123" s="2377"/>
      <c r="B123" s="2401"/>
      <c r="C123" s="2214"/>
      <c r="D123" s="2107"/>
      <c r="E123" s="2391"/>
      <c r="F123" s="2181" t="s">
        <v>507</v>
      </c>
      <c r="G123" s="2446"/>
      <c r="H123" s="2186"/>
      <c r="I123" s="782" t="s">
        <v>22</v>
      </c>
      <c r="J123" s="29">
        <f>144298/1000</f>
        <v>144.298</v>
      </c>
      <c r="K123" s="29">
        <f t="shared" ref="K123:L123" si="88">144298/1000</f>
        <v>144.298</v>
      </c>
      <c r="L123" s="1118">
        <f t="shared" si="88"/>
        <v>144.298</v>
      </c>
    </row>
    <row r="124" spans="1:12" ht="20.25" customHeight="1" x14ac:dyDescent="0.25">
      <c r="A124" s="2377"/>
      <c r="B124" s="2401"/>
      <c r="C124" s="2214"/>
      <c r="D124" s="2107"/>
      <c r="E124" s="2391"/>
      <c r="F124" s="2182"/>
      <c r="G124" s="2446"/>
      <c r="H124" s="2186"/>
      <c r="I124" s="790" t="s">
        <v>36</v>
      </c>
      <c r="J124" s="332">
        <v>45</v>
      </c>
      <c r="K124" s="332">
        <v>45</v>
      </c>
      <c r="L124" s="873">
        <v>45</v>
      </c>
    </row>
    <row r="125" spans="1:12" ht="20.25" customHeight="1" thickBot="1" x14ac:dyDescent="0.3">
      <c r="A125" s="2377"/>
      <c r="B125" s="2401"/>
      <c r="C125" s="2214"/>
      <c r="D125" s="2107"/>
      <c r="E125" s="2391"/>
      <c r="F125" s="2183"/>
      <c r="G125" s="2446"/>
      <c r="H125" s="2186"/>
      <c r="I125" s="788" t="s">
        <v>29</v>
      </c>
      <c r="J125" s="922">
        <f>(1241/1000)+12.558</f>
        <v>13.798999999999999</v>
      </c>
      <c r="K125" s="922">
        <f t="shared" ref="K125:L125" si="89">(1241/1000)+12.558</f>
        <v>13.798999999999999</v>
      </c>
      <c r="L125" s="1085">
        <f t="shared" si="89"/>
        <v>13.798999999999999</v>
      </c>
    </row>
    <row r="126" spans="1:12" ht="20.25" customHeight="1" x14ac:dyDescent="0.25">
      <c r="A126" s="2377"/>
      <c r="B126" s="2401"/>
      <c r="C126" s="2214"/>
      <c r="D126" s="2107"/>
      <c r="E126" s="2391"/>
      <c r="F126" s="2181" t="s">
        <v>508</v>
      </c>
      <c r="G126" s="2446"/>
      <c r="H126" s="2186"/>
      <c r="I126" s="782" t="s">
        <v>22</v>
      </c>
      <c r="J126" s="29">
        <f>25462/1000</f>
        <v>25.462</v>
      </c>
      <c r="K126" s="29">
        <f t="shared" ref="K126:L126" si="90">25462/1000</f>
        <v>25.462</v>
      </c>
      <c r="L126" s="1118">
        <f t="shared" si="90"/>
        <v>25.462</v>
      </c>
    </row>
    <row r="127" spans="1:12" ht="20.25" customHeight="1" x14ac:dyDescent="0.25">
      <c r="A127" s="2377"/>
      <c r="B127" s="2401"/>
      <c r="C127" s="2214"/>
      <c r="D127" s="2107"/>
      <c r="E127" s="2391"/>
      <c r="F127" s="2182"/>
      <c r="G127" s="2446"/>
      <c r="H127" s="2186"/>
      <c r="I127" s="790" t="s">
        <v>36</v>
      </c>
      <c r="J127" s="332">
        <v>0.95</v>
      </c>
      <c r="K127" s="332">
        <v>0.95</v>
      </c>
      <c r="L127" s="873">
        <v>0.95</v>
      </c>
    </row>
    <row r="128" spans="1:12" ht="20.25" customHeight="1" thickBot="1" x14ac:dyDescent="0.3">
      <c r="A128" s="2377"/>
      <c r="B128" s="2401"/>
      <c r="C128" s="2214"/>
      <c r="D128" s="2107"/>
      <c r="E128" s="2391"/>
      <c r="F128" s="2183"/>
      <c r="G128" s="2446"/>
      <c r="H128" s="2186"/>
      <c r="I128" s="788" t="s">
        <v>29</v>
      </c>
      <c r="J128" s="922">
        <f>(162/1000)+0.14</f>
        <v>0.30200000000000005</v>
      </c>
      <c r="K128" s="922">
        <f t="shared" ref="K128:L128" si="91">(162/1000)+0.14</f>
        <v>0.30200000000000005</v>
      </c>
      <c r="L128" s="1085">
        <f t="shared" si="91"/>
        <v>0.30200000000000005</v>
      </c>
    </row>
    <row r="129" spans="1:12" ht="19.5" customHeight="1" x14ac:dyDescent="0.25">
      <c r="A129" s="2377"/>
      <c r="B129" s="2401"/>
      <c r="C129" s="2214"/>
      <c r="D129" s="2107"/>
      <c r="E129" s="2391"/>
      <c r="F129" s="2181" t="s">
        <v>509</v>
      </c>
      <c r="G129" s="2446"/>
      <c r="H129" s="2186"/>
      <c r="I129" s="782" t="s">
        <v>22</v>
      </c>
      <c r="J129" s="29">
        <f>17197/1000</f>
        <v>17.196999999999999</v>
      </c>
      <c r="K129" s="29">
        <f t="shared" ref="K129:L129" si="92">17197/1000</f>
        <v>17.196999999999999</v>
      </c>
      <c r="L129" s="1118">
        <f t="shared" si="92"/>
        <v>17.196999999999999</v>
      </c>
    </row>
    <row r="130" spans="1:12" ht="19.5" customHeight="1" x14ac:dyDescent="0.25">
      <c r="A130" s="2377"/>
      <c r="B130" s="2401"/>
      <c r="C130" s="2214"/>
      <c r="D130" s="2107"/>
      <c r="E130" s="2391"/>
      <c r="F130" s="2182"/>
      <c r="G130" s="2446"/>
      <c r="H130" s="2186"/>
      <c r="I130" s="790" t="s">
        <v>36</v>
      </c>
      <c r="J130" s="332">
        <v>5</v>
      </c>
      <c r="K130" s="332">
        <v>5</v>
      </c>
      <c r="L130" s="873">
        <v>5</v>
      </c>
    </row>
    <row r="131" spans="1:12" ht="19.5" customHeight="1" thickBot="1" x14ac:dyDescent="0.3">
      <c r="A131" s="2377"/>
      <c r="B131" s="2401"/>
      <c r="C131" s="2214"/>
      <c r="D131" s="2107"/>
      <c r="E131" s="2391"/>
      <c r="F131" s="2183"/>
      <c r="G131" s="2446"/>
      <c r="H131" s="2186"/>
      <c r="I131" s="788" t="s">
        <v>29</v>
      </c>
      <c r="J131" s="922">
        <f>(121/1000)+0.351</f>
        <v>0.47199999999999998</v>
      </c>
      <c r="K131" s="922">
        <f t="shared" ref="K131:L131" si="93">(121/1000)+0.351</f>
        <v>0.47199999999999998</v>
      </c>
      <c r="L131" s="1085">
        <f t="shared" si="93"/>
        <v>0.47199999999999998</v>
      </c>
    </row>
    <row r="132" spans="1:12" ht="19.5" customHeight="1" x14ac:dyDescent="0.25">
      <c r="A132" s="2377"/>
      <c r="B132" s="2401"/>
      <c r="C132" s="2214"/>
      <c r="D132" s="2107"/>
      <c r="E132" s="2391"/>
      <c r="F132" s="2181" t="s">
        <v>510</v>
      </c>
      <c r="G132" s="2446"/>
      <c r="H132" s="2186"/>
      <c r="I132" s="782" t="s">
        <v>22</v>
      </c>
      <c r="J132" s="29">
        <f>68846/1000+27.3</f>
        <v>96.146000000000001</v>
      </c>
      <c r="K132" s="29">
        <f t="shared" ref="K132:L132" si="94">68846/1000</f>
        <v>68.846000000000004</v>
      </c>
      <c r="L132" s="1118">
        <f t="shared" si="94"/>
        <v>68.846000000000004</v>
      </c>
    </row>
    <row r="133" spans="1:12" ht="19.5" customHeight="1" x14ac:dyDescent="0.25">
      <c r="A133" s="2377"/>
      <c r="B133" s="2401"/>
      <c r="C133" s="2214"/>
      <c r="D133" s="2107"/>
      <c r="E133" s="2391"/>
      <c r="F133" s="2182"/>
      <c r="G133" s="2446"/>
      <c r="H133" s="2186"/>
      <c r="I133" s="790" t="s">
        <v>36</v>
      </c>
      <c r="J133" s="332">
        <v>3</v>
      </c>
      <c r="K133" s="332">
        <v>3</v>
      </c>
      <c r="L133" s="873">
        <v>3</v>
      </c>
    </row>
    <row r="134" spans="1:12" ht="19.5" customHeight="1" thickBot="1" x14ac:dyDescent="0.3">
      <c r="A134" s="2377"/>
      <c r="B134" s="2401"/>
      <c r="C134" s="2214"/>
      <c r="D134" s="2107"/>
      <c r="E134" s="2391"/>
      <c r="F134" s="2183"/>
      <c r="G134" s="2446"/>
      <c r="H134" s="2186"/>
      <c r="I134" s="788" t="s">
        <v>29</v>
      </c>
      <c r="J134" s="922">
        <f>(4473/1000)+0.381</f>
        <v>4.8540000000000001</v>
      </c>
      <c r="K134" s="922">
        <f t="shared" ref="K134:L134" si="95">(4473/1000)+0.381</f>
        <v>4.8540000000000001</v>
      </c>
      <c r="L134" s="1085">
        <f t="shared" si="95"/>
        <v>4.8540000000000001</v>
      </c>
    </row>
    <row r="135" spans="1:12" ht="21.75" customHeight="1" x14ac:dyDescent="0.25">
      <c r="A135" s="2377"/>
      <c r="B135" s="2401"/>
      <c r="C135" s="2214"/>
      <c r="D135" s="2107"/>
      <c r="E135" s="2391"/>
      <c r="F135" s="2181" t="s">
        <v>511</v>
      </c>
      <c r="G135" s="2446"/>
      <c r="H135" s="2186"/>
      <c r="I135" s="782" t="s">
        <v>22</v>
      </c>
      <c r="J135" s="29">
        <f>42020/1000</f>
        <v>42.02</v>
      </c>
      <c r="K135" s="29">
        <f t="shared" ref="K135:L135" si="96">42020/1000</f>
        <v>42.02</v>
      </c>
      <c r="L135" s="1118">
        <f t="shared" si="96"/>
        <v>42.02</v>
      </c>
    </row>
    <row r="136" spans="1:12" ht="21.75" customHeight="1" x14ac:dyDescent="0.25">
      <c r="A136" s="2377"/>
      <c r="B136" s="2401"/>
      <c r="C136" s="2214"/>
      <c r="D136" s="2107"/>
      <c r="E136" s="2391"/>
      <c r="F136" s="2182"/>
      <c r="G136" s="2446"/>
      <c r="H136" s="2186"/>
      <c r="I136" s="790" t="s">
        <v>36</v>
      </c>
      <c r="J136" s="332">
        <v>23</v>
      </c>
      <c r="K136" s="332">
        <v>23</v>
      </c>
      <c r="L136" s="873">
        <v>23</v>
      </c>
    </row>
    <row r="137" spans="1:12" ht="21.75" customHeight="1" thickBot="1" x14ac:dyDescent="0.3">
      <c r="A137" s="2377"/>
      <c r="B137" s="2401"/>
      <c r="C137" s="2214"/>
      <c r="D137" s="2107"/>
      <c r="E137" s="2391"/>
      <c r="F137" s="2183"/>
      <c r="G137" s="2446"/>
      <c r="H137" s="2186"/>
      <c r="I137" s="788" t="s">
        <v>29</v>
      </c>
      <c r="J137" s="922">
        <f>(798/1000)+0.223</f>
        <v>1.0210000000000001</v>
      </c>
      <c r="K137" s="922">
        <f t="shared" ref="K137:L137" si="97">(798/1000)+0.223</f>
        <v>1.0210000000000001</v>
      </c>
      <c r="L137" s="1085">
        <f t="shared" si="97"/>
        <v>1.0210000000000001</v>
      </c>
    </row>
    <row r="138" spans="1:12" ht="20.25" customHeight="1" x14ac:dyDescent="0.25">
      <c r="A138" s="2377"/>
      <c r="B138" s="2401"/>
      <c r="C138" s="2214"/>
      <c r="D138" s="2107"/>
      <c r="E138" s="2176"/>
      <c r="F138" s="2184" t="s">
        <v>512</v>
      </c>
      <c r="G138" s="2445"/>
      <c r="H138" s="2186"/>
      <c r="I138" s="782" t="s">
        <v>22</v>
      </c>
      <c r="J138" s="29">
        <f>30783/1000</f>
        <v>30.783000000000001</v>
      </c>
      <c r="K138" s="29">
        <f t="shared" ref="K138:L138" si="98">30783/1000</f>
        <v>30.783000000000001</v>
      </c>
      <c r="L138" s="1118">
        <f t="shared" si="98"/>
        <v>30.783000000000001</v>
      </c>
    </row>
    <row r="139" spans="1:12" ht="20.25" customHeight="1" x14ac:dyDescent="0.25">
      <c r="A139" s="2377"/>
      <c r="B139" s="2401"/>
      <c r="C139" s="2214"/>
      <c r="D139" s="2107"/>
      <c r="E139" s="2176"/>
      <c r="F139" s="2184"/>
      <c r="G139" s="2445"/>
      <c r="H139" s="2186"/>
      <c r="I139" s="790" t="s">
        <v>36</v>
      </c>
      <c r="J139" s="332">
        <v>0.8</v>
      </c>
      <c r="K139" s="332">
        <v>0.8</v>
      </c>
      <c r="L139" s="873">
        <v>0.8</v>
      </c>
    </row>
    <row r="140" spans="1:12" ht="20.25" customHeight="1" thickBot="1" x14ac:dyDescent="0.3">
      <c r="A140" s="2377"/>
      <c r="B140" s="2401"/>
      <c r="C140" s="2214"/>
      <c r="D140" s="2107"/>
      <c r="E140" s="2176"/>
      <c r="F140" s="2191"/>
      <c r="G140" s="2445"/>
      <c r="H140" s="2186"/>
      <c r="I140" s="788" t="s">
        <v>29</v>
      </c>
      <c r="J140" s="922">
        <f>(435/1000)+0.288</f>
        <v>0.72299999999999998</v>
      </c>
      <c r="K140" s="922">
        <f t="shared" ref="K140:L140" si="99">(435/1000)+0.288</f>
        <v>0.72299999999999998</v>
      </c>
      <c r="L140" s="1085">
        <f t="shared" si="99"/>
        <v>0.72299999999999998</v>
      </c>
    </row>
    <row r="141" spans="1:12" ht="23.25" customHeight="1" x14ac:dyDescent="0.25">
      <c r="A141" s="2377"/>
      <c r="B141" s="2401"/>
      <c r="C141" s="2214"/>
      <c r="D141" s="2107"/>
      <c r="E141" s="2176"/>
      <c r="F141" s="2190" t="s">
        <v>513</v>
      </c>
      <c r="G141" s="2445"/>
      <c r="H141" s="2186"/>
      <c r="I141" s="782" t="s">
        <v>22</v>
      </c>
      <c r="J141" s="29">
        <f>(280730/1000)+4.418</f>
        <v>285.14800000000002</v>
      </c>
      <c r="K141" s="29">
        <f t="shared" ref="K141:L141" si="100">280730/1000</f>
        <v>280.73</v>
      </c>
      <c r="L141" s="603">
        <f t="shared" si="100"/>
        <v>280.73</v>
      </c>
    </row>
    <row r="142" spans="1:12" ht="23.25" customHeight="1" thickBot="1" x14ac:dyDescent="0.3">
      <c r="A142" s="2377"/>
      <c r="B142" s="2401"/>
      <c r="C142" s="2214"/>
      <c r="D142" s="2107"/>
      <c r="E142" s="2176"/>
      <c r="F142" s="2191"/>
      <c r="G142" s="2445"/>
      <c r="H142" s="2186"/>
      <c r="I142" s="788" t="s">
        <v>29</v>
      </c>
      <c r="J142" s="922">
        <f>8684/1000</f>
        <v>8.6839999999999993</v>
      </c>
      <c r="K142" s="922">
        <f t="shared" ref="K142:L142" si="101">8684/1000</f>
        <v>8.6839999999999993</v>
      </c>
      <c r="L142" s="1088">
        <f t="shared" si="101"/>
        <v>8.6839999999999993</v>
      </c>
    </row>
    <row r="143" spans="1:12" ht="17.25" customHeight="1" x14ac:dyDescent="0.25">
      <c r="A143" s="2377"/>
      <c r="B143" s="2401"/>
      <c r="C143" s="2214"/>
      <c r="D143" s="2107"/>
      <c r="E143" s="2176"/>
      <c r="F143" s="2394" t="s">
        <v>515</v>
      </c>
      <c r="G143" s="2445"/>
      <c r="H143" s="2186"/>
      <c r="I143" s="789" t="s">
        <v>22</v>
      </c>
      <c r="J143" s="284">
        <f>2038/1000+1.775</f>
        <v>3.8129999999999997</v>
      </c>
      <c r="K143" s="829">
        <f t="shared" ref="K143:L143" si="102">2038/1000</f>
        <v>2.0379999999999998</v>
      </c>
      <c r="L143" s="972">
        <f t="shared" si="102"/>
        <v>2.0379999999999998</v>
      </c>
    </row>
    <row r="144" spans="1:12" ht="17.25" customHeight="1" thickBot="1" x14ac:dyDescent="0.3">
      <c r="A144" s="2378"/>
      <c r="B144" s="2402"/>
      <c r="C144" s="2215"/>
      <c r="D144" s="2107"/>
      <c r="E144" s="2176"/>
      <c r="F144" s="2339"/>
      <c r="G144" s="2445"/>
      <c r="H144" s="2186"/>
      <c r="I144" s="784" t="s">
        <v>29</v>
      </c>
      <c r="J144" s="922">
        <f>201/1000</f>
        <v>0.20100000000000001</v>
      </c>
      <c r="K144" s="1085">
        <f t="shared" ref="K144:L144" si="103">201/1000</f>
        <v>0.20100000000000001</v>
      </c>
      <c r="L144" s="1085">
        <f t="shared" si="103"/>
        <v>0.20100000000000001</v>
      </c>
    </row>
    <row r="145" spans="1:12" ht="18" customHeight="1" thickBot="1" x14ac:dyDescent="0.3">
      <c r="A145" s="2385"/>
      <c r="B145" s="2403"/>
      <c r="C145" s="2216"/>
      <c r="D145" s="2217"/>
      <c r="E145" s="2392"/>
      <c r="F145" s="2395"/>
      <c r="G145" s="2445"/>
      <c r="H145" s="2187"/>
      <c r="I145" s="403" t="s">
        <v>23</v>
      </c>
      <c r="J145" s="787">
        <f>SUM(J60:J144)</f>
        <v>4091.5035200000011</v>
      </c>
      <c r="K145" s="787">
        <f>SUM(K60:K144)</f>
        <v>3909.0685200000007</v>
      </c>
      <c r="L145" s="787">
        <f t="shared" ref="L145" si="104">SUM(L60:L144)</f>
        <v>3909.0685200000007</v>
      </c>
    </row>
    <row r="146" spans="1:12" ht="15.75" customHeight="1" thickBot="1" x14ac:dyDescent="0.3">
      <c r="A146" s="35" t="s">
        <v>15</v>
      </c>
      <c r="B146" s="36" t="s">
        <v>15</v>
      </c>
      <c r="C146" s="2221" t="s">
        <v>40</v>
      </c>
      <c r="D146" s="2383" t="s">
        <v>41</v>
      </c>
      <c r="E146" s="2270" t="s">
        <v>19</v>
      </c>
      <c r="F146" s="2223" t="s">
        <v>484</v>
      </c>
      <c r="G146" s="2350" t="s">
        <v>28</v>
      </c>
      <c r="H146" s="2379" t="s">
        <v>21</v>
      </c>
      <c r="I146" s="409" t="s">
        <v>22</v>
      </c>
      <c r="J146" s="37">
        <f>943352/1000</f>
        <v>943.35199999999998</v>
      </c>
      <c r="K146" s="37">
        <f t="shared" ref="K146:L146" si="105">943352/1000</f>
        <v>943.35199999999998</v>
      </c>
      <c r="L146" s="37">
        <f t="shared" si="105"/>
        <v>943.35199999999998</v>
      </c>
    </row>
    <row r="147" spans="1:12" ht="22.5" customHeight="1" thickBot="1" x14ac:dyDescent="0.3">
      <c r="A147" s="39"/>
      <c r="B147" s="40"/>
      <c r="C147" s="2222"/>
      <c r="D147" s="2211"/>
      <c r="E147" s="2228"/>
      <c r="F147" s="2224"/>
      <c r="G147" s="2352"/>
      <c r="H147" s="2380"/>
      <c r="I147" s="411" t="s">
        <v>23</v>
      </c>
      <c r="J147" s="177">
        <f>SUM(J146)</f>
        <v>943.35199999999998</v>
      </c>
      <c r="K147" s="177">
        <f>SUM(K146)</f>
        <v>943.35199999999998</v>
      </c>
      <c r="L147" s="178">
        <f t="shared" ref="L147" si="106">SUM(L146)</f>
        <v>943.35199999999998</v>
      </c>
    </row>
    <row r="148" spans="1:12" ht="21" customHeight="1" thickBot="1" x14ac:dyDescent="0.3">
      <c r="A148" s="41" t="s">
        <v>15</v>
      </c>
      <c r="B148" s="42" t="s">
        <v>15</v>
      </c>
      <c r="C148" s="2231" t="s">
        <v>42</v>
      </c>
      <c r="D148" s="2211" t="s">
        <v>43</v>
      </c>
      <c r="E148" s="2227" t="s">
        <v>19</v>
      </c>
      <c r="F148" s="2233" t="s">
        <v>484</v>
      </c>
      <c r="G148" s="2232" t="s">
        <v>44</v>
      </c>
      <c r="H148" s="1918" t="s">
        <v>45</v>
      </c>
      <c r="I148" s="413" t="s">
        <v>22</v>
      </c>
      <c r="J148" s="186">
        <v>0</v>
      </c>
      <c r="K148" s="186">
        <v>0</v>
      </c>
      <c r="L148" s="819">
        <v>0</v>
      </c>
    </row>
    <row r="149" spans="1:12" ht="21" customHeight="1" thickBot="1" x14ac:dyDescent="0.3">
      <c r="A149" s="39"/>
      <c r="B149" s="40"/>
      <c r="C149" s="2222"/>
      <c r="D149" s="2211"/>
      <c r="E149" s="2228"/>
      <c r="F149" s="2230"/>
      <c r="G149" s="2230"/>
      <c r="H149" s="1984"/>
      <c r="I149" s="678" t="s">
        <v>23</v>
      </c>
      <c r="J149" s="362">
        <f>J148</f>
        <v>0</v>
      </c>
      <c r="K149" s="362">
        <f>K148</f>
        <v>0</v>
      </c>
      <c r="L149" s="803">
        <f t="shared" ref="L149" si="107">L148</f>
        <v>0</v>
      </c>
    </row>
    <row r="150" spans="1:12" ht="19.5" customHeight="1" x14ac:dyDescent="0.25">
      <c r="A150" s="41" t="s">
        <v>15</v>
      </c>
      <c r="B150" s="42" t="s">
        <v>15</v>
      </c>
      <c r="C150" s="2247" t="s">
        <v>46</v>
      </c>
      <c r="D150" s="2335" t="s">
        <v>47</v>
      </c>
      <c r="E150" s="2227" t="s">
        <v>19</v>
      </c>
      <c r="F150" s="2233" t="s">
        <v>484</v>
      </c>
      <c r="G150" s="2232" t="s">
        <v>28</v>
      </c>
      <c r="H150" s="2455" t="s">
        <v>21</v>
      </c>
      <c r="I150" s="792" t="s">
        <v>22</v>
      </c>
      <c r="J150" s="793">
        <v>0</v>
      </c>
      <c r="K150" s="793">
        <v>0</v>
      </c>
      <c r="L150" s="746">
        <v>0</v>
      </c>
    </row>
    <row r="151" spans="1:12" ht="19.5" customHeight="1" x14ac:dyDescent="0.25">
      <c r="A151" s="35"/>
      <c r="B151" s="36"/>
      <c r="C151" s="2248"/>
      <c r="D151" s="2178"/>
      <c r="E151" s="2270"/>
      <c r="F151" s="2232"/>
      <c r="G151" s="2232"/>
      <c r="H151" s="2456"/>
      <c r="I151" s="907" t="s">
        <v>29</v>
      </c>
      <c r="J151" s="794">
        <v>0</v>
      </c>
      <c r="K151" s="794">
        <v>0</v>
      </c>
      <c r="L151" s="1094">
        <v>0</v>
      </c>
    </row>
    <row r="152" spans="1:12" ht="15" customHeight="1" x14ac:dyDescent="0.25">
      <c r="A152" s="39"/>
      <c r="B152" s="40"/>
      <c r="C152" s="2334"/>
      <c r="D152" s="2211"/>
      <c r="E152" s="2228"/>
      <c r="F152" s="2230"/>
      <c r="G152" s="2230"/>
      <c r="H152" s="2290"/>
      <c r="I152" s="408" t="s">
        <v>23</v>
      </c>
      <c r="J152" s="415">
        <f>SUM(J150:J151)</f>
        <v>0</v>
      </c>
      <c r="K152" s="415">
        <f>SUM(K150:K150)</f>
        <v>0</v>
      </c>
      <c r="L152" s="204">
        <f>SUM(L150:L150)</f>
        <v>0</v>
      </c>
    </row>
    <row r="153" spans="1:12" ht="12.6" thickBot="1" x14ac:dyDescent="0.3">
      <c r="A153" s="43" t="s">
        <v>15</v>
      </c>
      <c r="B153" s="26" t="s">
        <v>15</v>
      </c>
      <c r="C153" s="2205" t="s">
        <v>48</v>
      </c>
      <c r="D153" s="2206"/>
      <c r="E153" s="2207"/>
      <c r="F153" s="2207"/>
      <c r="G153" s="2207"/>
      <c r="H153" s="2207"/>
      <c r="I153" s="2208"/>
      <c r="J153" s="44">
        <f>J17+J19+J22+J24+J59+J145+J147+J149+J152</f>
        <v>19935.81552</v>
      </c>
      <c r="K153" s="44">
        <f>K17+K19+K22+K24+K59+K145+K147+K149+K152</f>
        <v>19746.106519999998</v>
      </c>
      <c r="L153" s="45">
        <f>L17+L19+L22+L24+L59+L145+L147+L149+L152</f>
        <v>19746.106519999998</v>
      </c>
    </row>
    <row r="154" spans="1:12" ht="15.75" customHeight="1" thickBot="1" x14ac:dyDescent="0.3">
      <c r="A154" s="46" t="s">
        <v>15</v>
      </c>
      <c r="B154" s="47" t="s">
        <v>24</v>
      </c>
      <c r="C154" s="48" t="s">
        <v>49</v>
      </c>
      <c r="D154" s="49"/>
      <c r="E154" s="49"/>
      <c r="F154" s="49"/>
      <c r="G154" s="49"/>
      <c r="H154" s="49"/>
      <c r="I154" s="49"/>
      <c r="J154" s="50"/>
      <c r="K154" s="51"/>
      <c r="L154" s="1095"/>
    </row>
    <row r="155" spans="1:12" ht="31.5" customHeight="1" thickBot="1" x14ac:dyDescent="0.3">
      <c r="A155" s="2314" t="s">
        <v>15</v>
      </c>
      <c r="B155" s="2410" t="s">
        <v>24</v>
      </c>
      <c r="C155" s="2412" t="s">
        <v>15</v>
      </c>
      <c r="D155" s="2219" t="s">
        <v>50</v>
      </c>
      <c r="E155" s="2460" t="s">
        <v>19</v>
      </c>
      <c r="F155" s="2229" t="s">
        <v>484</v>
      </c>
      <c r="G155" s="2218" t="s">
        <v>28</v>
      </c>
      <c r="H155" s="2209" t="s">
        <v>21</v>
      </c>
      <c r="I155" s="1097" t="s">
        <v>22</v>
      </c>
      <c r="J155" s="1098">
        <v>0</v>
      </c>
      <c r="K155" s="1098">
        <v>0</v>
      </c>
      <c r="L155" s="850">
        <v>0</v>
      </c>
    </row>
    <row r="156" spans="1:12" ht="25.5" customHeight="1" thickBot="1" x14ac:dyDescent="0.3">
      <c r="A156" s="2314"/>
      <c r="B156" s="2411"/>
      <c r="C156" s="2413"/>
      <c r="D156" s="2220"/>
      <c r="E156" s="2461"/>
      <c r="F156" s="2230"/>
      <c r="G156" s="2017"/>
      <c r="H156" s="2210"/>
      <c r="I156" s="1096" t="s">
        <v>23</v>
      </c>
      <c r="J156" s="415">
        <f>SUM(J155:J155)</f>
        <v>0</v>
      </c>
      <c r="K156" s="415">
        <f>SUM(K155:K155)</f>
        <v>0</v>
      </c>
      <c r="L156" s="204">
        <f>SUM(L155:L155)</f>
        <v>0</v>
      </c>
    </row>
    <row r="157" spans="1:12" ht="12.6" thickBot="1" x14ac:dyDescent="0.3">
      <c r="A157" s="46" t="s">
        <v>15</v>
      </c>
      <c r="B157" s="53" t="s">
        <v>24</v>
      </c>
      <c r="C157" s="2423" t="s">
        <v>48</v>
      </c>
      <c r="D157" s="2424"/>
      <c r="E157" s="2424"/>
      <c r="F157" s="2424"/>
      <c r="G157" s="2424"/>
      <c r="H157" s="2425"/>
      <c r="I157" s="2426"/>
      <c r="J157" s="3">
        <f>J156</f>
        <v>0</v>
      </c>
      <c r="K157" s="3">
        <f t="shared" ref="K157:L157" si="108">K156</f>
        <v>0</v>
      </c>
      <c r="L157" s="5">
        <f t="shared" si="108"/>
        <v>0</v>
      </c>
    </row>
    <row r="158" spans="1:12" ht="12" x14ac:dyDescent="0.25">
      <c r="A158" s="54" t="s">
        <v>15</v>
      </c>
      <c r="B158" s="55"/>
      <c r="C158" s="56"/>
      <c r="D158" s="56"/>
      <c r="E158" s="56"/>
      <c r="F158" s="56"/>
      <c r="G158" s="56"/>
      <c r="H158" s="56"/>
      <c r="I158" s="57" t="s">
        <v>51</v>
      </c>
      <c r="J158" s="58">
        <f>J153+J157</f>
        <v>19935.81552</v>
      </c>
      <c r="K158" s="58">
        <f>K153+K157</f>
        <v>19746.106519999998</v>
      </c>
      <c r="L158" s="58">
        <f>L153+L157</f>
        <v>19746.106519999998</v>
      </c>
    </row>
    <row r="159" spans="1:12" ht="12" x14ac:dyDescent="0.25">
      <c r="A159" s="59" t="s">
        <v>24</v>
      </c>
      <c r="B159" s="60" t="s">
        <v>52</v>
      </c>
      <c r="C159" s="61"/>
      <c r="D159" s="61"/>
      <c r="E159" s="61"/>
      <c r="F159" s="61"/>
      <c r="G159" s="61"/>
      <c r="H159" s="61"/>
      <c r="I159" s="61"/>
      <c r="J159" s="62"/>
      <c r="K159" s="61"/>
      <c r="L159" s="63"/>
    </row>
    <row r="160" spans="1:12" ht="15" customHeight="1" x14ac:dyDescent="0.25">
      <c r="A160" s="52" t="s">
        <v>24</v>
      </c>
      <c r="B160" s="64" t="s">
        <v>15</v>
      </c>
      <c r="C160" s="2457" t="s">
        <v>53</v>
      </c>
      <c r="D160" s="2458"/>
      <c r="E160" s="2458"/>
      <c r="F160" s="2458"/>
      <c r="G160" s="2458"/>
      <c r="H160" s="2458"/>
      <c r="I160" s="2458"/>
      <c r="J160" s="2458"/>
      <c r="K160" s="2458"/>
      <c r="L160" s="2459"/>
    </row>
    <row r="161" spans="1:12" ht="24" customHeight="1" x14ac:dyDescent="0.25">
      <c r="A161" s="2429" t="s">
        <v>24</v>
      </c>
      <c r="B161" s="2438" t="s">
        <v>15</v>
      </c>
      <c r="C161" s="2431" t="s">
        <v>15</v>
      </c>
      <c r="D161" s="2417" t="s">
        <v>54</v>
      </c>
      <c r="E161" s="2197" t="s">
        <v>19</v>
      </c>
      <c r="F161" s="2133" t="s">
        <v>484</v>
      </c>
      <c r="G161" s="2427" t="s">
        <v>44</v>
      </c>
      <c r="H161" s="2436" t="s">
        <v>21</v>
      </c>
      <c r="I161" s="419" t="s">
        <v>55</v>
      </c>
      <c r="J161" s="639">
        <v>0.5</v>
      </c>
      <c r="K161" s="639">
        <v>0.5</v>
      </c>
      <c r="L161" s="640">
        <v>0.5</v>
      </c>
    </row>
    <row r="162" spans="1:12" ht="26.25" customHeight="1" x14ac:dyDescent="0.25">
      <c r="A162" s="2430"/>
      <c r="B162" s="2439"/>
      <c r="C162" s="2432"/>
      <c r="D162" s="2418"/>
      <c r="E162" s="2198"/>
      <c r="F162" s="2134"/>
      <c r="G162" s="2428"/>
      <c r="H162" s="2437"/>
      <c r="I162" s="420" t="s">
        <v>23</v>
      </c>
      <c r="J162" s="2">
        <f>SUM(J161:J161)</f>
        <v>0.5</v>
      </c>
      <c r="K162" s="2">
        <f>SUM(K161:K161)</f>
        <v>0.5</v>
      </c>
      <c r="L162" s="4">
        <f>SUM(L161:L161)</f>
        <v>0.5</v>
      </c>
    </row>
    <row r="163" spans="1:12" ht="23.25" customHeight="1" x14ac:dyDescent="0.25">
      <c r="A163" s="2414" t="s">
        <v>24</v>
      </c>
      <c r="B163" s="2313" t="s">
        <v>15</v>
      </c>
      <c r="C163" s="2415" t="s">
        <v>24</v>
      </c>
      <c r="D163" s="2322" t="s">
        <v>56</v>
      </c>
      <c r="E163" s="2330" t="s">
        <v>19</v>
      </c>
      <c r="F163" s="2433" t="s">
        <v>484</v>
      </c>
      <c r="G163" s="2427" t="s">
        <v>44</v>
      </c>
      <c r="H163" s="1734" t="s">
        <v>21</v>
      </c>
      <c r="I163" s="419" t="s">
        <v>55</v>
      </c>
      <c r="J163" s="639">
        <v>27.4</v>
      </c>
      <c r="K163" s="639">
        <v>27.4</v>
      </c>
      <c r="L163" s="640">
        <v>27.4</v>
      </c>
    </row>
    <row r="164" spans="1:12" ht="18" customHeight="1" x14ac:dyDescent="0.25">
      <c r="A164" s="2414"/>
      <c r="B164" s="2313"/>
      <c r="C164" s="2416"/>
      <c r="D164" s="2322"/>
      <c r="E164" s="2331"/>
      <c r="F164" s="2428"/>
      <c r="G164" s="2428"/>
      <c r="H164" s="1712"/>
      <c r="I164" s="414" t="s">
        <v>23</v>
      </c>
      <c r="J164" s="2">
        <f>SUM(J163:J163)</f>
        <v>27.4</v>
      </c>
      <c r="K164" s="2">
        <f>SUM(K163:K163)</f>
        <v>27.4</v>
      </c>
      <c r="L164" s="4">
        <f>SUM(L163:L163)</f>
        <v>27.4</v>
      </c>
    </row>
    <row r="165" spans="1:12" ht="28.5" customHeight="1" thickBot="1" x14ac:dyDescent="0.3">
      <c r="A165" s="2414" t="s">
        <v>24</v>
      </c>
      <c r="B165" s="2313" t="s">
        <v>15</v>
      </c>
      <c r="C165" s="2415" t="s">
        <v>26</v>
      </c>
      <c r="D165" s="2322" t="s">
        <v>57</v>
      </c>
      <c r="E165" s="2330" t="s">
        <v>19</v>
      </c>
      <c r="F165" s="2433" t="s">
        <v>484</v>
      </c>
      <c r="G165" s="2427" t="s">
        <v>44</v>
      </c>
      <c r="H165" s="2434" t="s">
        <v>21</v>
      </c>
      <c r="I165" s="421" t="s">
        <v>55</v>
      </c>
      <c r="J165" s="641">
        <v>13</v>
      </c>
      <c r="K165" s="641">
        <v>13.1</v>
      </c>
      <c r="L165" s="642">
        <v>13.1</v>
      </c>
    </row>
    <row r="166" spans="1:12" ht="18" customHeight="1" thickBot="1" x14ac:dyDescent="0.3">
      <c r="A166" s="2414"/>
      <c r="B166" s="2313"/>
      <c r="C166" s="2416"/>
      <c r="D166" s="2322"/>
      <c r="E166" s="2331"/>
      <c r="F166" s="2428"/>
      <c r="G166" s="2428"/>
      <c r="H166" s="2435"/>
      <c r="I166" s="412" t="s">
        <v>23</v>
      </c>
      <c r="J166" s="2">
        <f>SUM(J165:J165)</f>
        <v>13</v>
      </c>
      <c r="K166" s="2">
        <f>SUM(K165:K165)</f>
        <v>13.1</v>
      </c>
      <c r="L166" s="178">
        <f>SUM(L165:L165)</f>
        <v>13.1</v>
      </c>
    </row>
    <row r="167" spans="1:12" ht="26.25" customHeight="1" thickBot="1" x14ac:dyDescent="0.3">
      <c r="A167" s="1841" t="s">
        <v>24</v>
      </c>
      <c r="B167" s="2310" t="s">
        <v>15</v>
      </c>
      <c r="C167" s="2311" t="s">
        <v>30</v>
      </c>
      <c r="D167" s="2156" t="s">
        <v>58</v>
      </c>
      <c r="E167" s="2158" t="s">
        <v>19</v>
      </c>
      <c r="F167" s="2132" t="s">
        <v>484</v>
      </c>
      <c r="G167" s="2142" t="s">
        <v>59</v>
      </c>
      <c r="H167" s="1734" t="s">
        <v>21</v>
      </c>
      <c r="I167" s="419" t="s">
        <v>55</v>
      </c>
      <c r="J167" s="643">
        <f>10.73</f>
        <v>10.73</v>
      </c>
      <c r="K167" s="643">
        <f t="shared" ref="K167:L167" si="109">10.73</f>
        <v>10.73</v>
      </c>
      <c r="L167" s="850">
        <f t="shared" si="109"/>
        <v>10.73</v>
      </c>
    </row>
    <row r="168" spans="1:12" ht="12.6" thickBot="1" x14ac:dyDescent="0.3">
      <c r="A168" s="1841"/>
      <c r="B168" s="2310"/>
      <c r="C168" s="2312"/>
      <c r="D168" s="2156"/>
      <c r="E168" s="2159"/>
      <c r="F168" s="2134"/>
      <c r="G168" s="2143"/>
      <c r="H168" s="1712"/>
      <c r="I168" s="422" t="s">
        <v>23</v>
      </c>
      <c r="J168" s="312">
        <f>SUM(J167:J167)</f>
        <v>10.73</v>
      </c>
      <c r="K168" s="312">
        <f>SUM(K167:K167)</f>
        <v>10.73</v>
      </c>
      <c r="L168" s="28">
        <f>SUM(L167:L167)</f>
        <v>10.73</v>
      </c>
    </row>
    <row r="169" spans="1:12" ht="34.5" customHeight="1" thickBot="1" x14ac:dyDescent="0.3">
      <c r="A169" s="2314" t="s">
        <v>24</v>
      </c>
      <c r="B169" s="2313" t="s">
        <v>15</v>
      </c>
      <c r="C169" s="2320" t="s">
        <v>32</v>
      </c>
      <c r="D169" s="2322" t="s">
        <v>60</v>
      </c>
      <c r="E169" s="2196" t="s">
        <v>19</v>
      </c>
      <c r="F169" s="2132" t="s">
        <v>484</v>
      </c>
      <c r="G169" s="2138" t="s">
        <v>28</v>
      </c>
      <c r="H169" s="2136" t="s">
        <v>21</v>
      </c>
      <c r="I169" s="419" t="s">
        <v>55</v>
      </c>
      <c r="J169" s="643">
        <f>2.8</f>
        <v>2.8</v>
      </c>
      <c r="K169" s="643">
        <f t="shared" ref="K169:L169" si="110">2.8</f>
        <v>2.8</v>
      </c>
      <c r="L169" s="850">
        <f t="shared" si="110"/>
        <v>2.8</v>
      </c>
    </row>
    <row r="170" spans="1:12" ht="45" customHeight="1" thickBot="1" x14ac:dyDescent="0.3">
      <c r="A170" s="2314"/>
      <c r="B170" s="2313"/>
      <c r="C170" s="2321"/>
      <c r="D170" s="2322"/>
      <c r="E170" s="2198"/>
      <c r="F170" s="2134"/>
      <c r="G170" s="2139"/>
      <c r="H170" s="2137"/>
      <c r="I170" s="414" t="s">
        <v>23</v>
      </c>
      <c r="J170" s="197">
        <f>SUM(J169:J169)</f>
        <v>2.8</v>
      </c>
      <c r="K170" s="197">
        <f>SUM(K169:K169)</f>
        <v>2.8</v>
      </c>
      <c r="L170" s="28">
        <f>SUM(L169:L169)</f>
        <v>2.8</v>
      </c>
    </row>
    <row r="171" spans="1:12" ht="25.5" customHeight="1" thickBot="1" x14ac:dyDescent="0.3">
      <c r="A171" s="2314" t="s">
        <v>24</v>
      </c>
      <c r="B171" s="2313" t="s">
        <v>15</v>
      </c>
      <c r="C171" s="2320" t="s">
        <v>37</v>
      </c>
      <c r="D171" s="2156" t="s">
        <v>61</v>
      </c>
      <c r="E171" s="2196" t="s">
        <v>19</v>
      </c>
      <c r="F171" s="2132" t="s">
        <v>484</v>
      </c>
      <c r="G171" s="2419" t="s">
        <v>62</v>
      </c>
      <c r="H171" s="2462" t="s">
        <v>21</v>
      </c>
      <c r="I171" s="419" t="s">
        <v>55</v>
      </c>
      <c r="J171" s="859">
        <f>0.9</f>
        <v>0.9</v>
      </c>
      <c r="K171" s="859">
        <f t="shared" ref="K171:L171" si="111">0.9</f>
        <v>0.9</v>
      </c>
      <c r="L171" s="850">
        <f t="shared" si="111"/>
        <v>0.9</v>
      </c>
    </row>
    <row r="172" spans="1:12" ht="14.25" customHeight="1" thickBot="1" x14ac:dyDescent="0.3">
      <c r="A172" s="2314"/>
      <c r="B172" s="2313"/>
      <c r="C172" s="2321"/>
      <c r="D172" s="2157"/>
      <c r="E172" s="2198"/>
      <c r="F172" s="2134"/>
      <c r="G172" s="2420"/>
      <c r="H172" s="2463"/>
      <c r="I172" s="406" t="s">
        <v>23</v>
      </c>
      <c r="J172" s="594">
        <f>SUM(J171:J171)</f>
        <v>0.9</v>
      </c>
      <c r="K172" s="594">
        <f>SUM(K171:K171)</f>
        <v>0.9</v>
      </c>
      <c r="L172" s="28">
        <f>SUM(L171:L171)</f>
        <v>0.9</v>
      </c>
    </row>
    <row r="173" spans="1:12" ht="21" customHeight="1" thickBot="1" x14ac:dyDescent="0.3">
      <c r="A173" s="2314" t="s">
        <v>24</v>
      </c>
      <c r="B173" s="2313" t="s">
        <v>15</v>
      </c>
      <c r="C173" s="2320" t="s">
        <v>40</v>
      </c>
      <c r="D173" s="2322" t="s">
        <v>63</v>
      </c>
      <c r="E173" s="2196" t="s">
        <v>19</v>
      </c>
      <c r="F173" s="2160" t="s">
        <v>484</v>
      </c>
      <c r="G173" s="2299" t="s">
        <v>28</v>
      </c>
      <c r="H173" s="2140" t="s">
        <v>64</v>
      </c>
      <c r="I173" s="419" t="s">
        <v>55</v>
      </c>
      <c r="J173" s="859">
        <f>49.7</f>
        <v>49.7</v>
      </c>
      <c r="K173" s="859">
        <f t="shared" ref="K173:L173" si="112">49.7</f>
        <v>49.7</v>
      </c>
      <c r="L173" s="850">
        <f t="shared" si="112"/>
        <v>49.7</v>
      </c>
    </row>
    <row r="174" spans="1:12" ht="12.6" thickBot="1" x14ac:dyDescent="0.3">
      <c r="A174" s="2314"/>
      <c r="B174" s="2313"/>
      <c r="C174" s="2321"/>
      <c r="D174" s="2322"/>
      <c r="E174" s="2198"/>
      <c r="F174" s="2161"/>
      <c r="G174" s="2300"/>
      <c r="H174" s="2141"/>
      <c r="I174" s="414" t="s">
        <v>23</v>
      </c>
      <c r="J174" s="857">
        <f>SUM(J173:J173)</f>
        <v>49.7</v>
      </c>
      <c r="K174" s="857">
        <f>SUM(K173:K173)</f>
        <v>49.7</v>
      </c>
      <c r="L174" s="32">
        <f>SUM(L173:L173)</f>
        <v>49.7</v>
      </c>
    </row>
    <row r="175" spans="1:12" ht="20.25" customHeight="1" thickBot="1" x14ac:dyDescent="0.3">
      <c r="A175" s="2314" t="s">
        <v>24</v>
      </c>
      <c r="B175" s="2313" t="s">
        <v>15</v>
      </c>
      <c r="C175" s="2320" t="s">
        <v>42</v>
      </c>
      <c r="D175" s="2322" t="s">
        <v>65</v>
      </c>
      <c r="E175" s="2196" t="s">
        <v>19</v>
      </c>
      <c r="F175" s="2132" t="s">
        <v>484</v>
      </c>
      <c r="G175" s="2464" t="s">
        <v>66</v>
      </c>
      <c r="H175" s="1734" t="s">
        <v>21</v>
      </c>
      <c r="I175" s="908" t="s">
        <v>22</v>
      </c>
      <c r="J175" s="644">
        <v>0</v>
      </c>
      <c r="K175" s="644">
        <v>0</v>
      </c>
      <c r="L175" s="1550">
        <v>0</v>
      </c>
    </row>
    <row r="176" spans="1:12" ht="21" customHeight="1" thickBot="1" x14ac:dyDescent="0.3">
      <c r="A176" s="2314"/>
      <c r="B176" s="2313"/>
      <c r="C176" s="2320"/>
      <c r="D176" s="2322"/>
      <c r="E176" s="2197"/>
      <c r="F176" s="2133"/>
      <c r="G176" s="2464"/>
      <c r="H176" s="2291"/>
      <c r="I176" s="858" t="s">
        <v>55</v>
      </c>
      <c r="J176" s="859">
        <f>60.5</f>
        <v>60.5</v>
      </c>
      <c r="K176" s="859">
        <f t="shared" ref="K176:L176" si="113">60.5</f>
        <v>60.5</v>
      </c>
      <c r="L176" s="850">
        <f t="shared" si="113"/>
        <v>60.5</v>
      </c>
    </row>
    <row r="177" spans="1:12" ht="28.5" customHeight="1" thickBot="1" x14ac:dyDescent="0.3">
      <c r="A177" s="2314"/>
      <c r="B177" s="2313"/>
      <c r="C177" s="2321"/>
      <c r="D177" s="2322"/>
      <c r="E177" s="2198"/>
      <c r="F177" s="2134"/>
      <c r="G177" s="2464"/>
      <c r="H177" s="1712"/>
      <c r="I177" s="403" t="s">
        <v>23</v>
      </c>
      <c r="J177" s="857">
        <f>J175+J176</f>
        <v>60.5</v>
      </c>
      <c r="K177" s="857">
        <f t="shared" ref="K177:L177" si="114">K175+K176</f>
        <v>60.5</v>
      </c>
      <c r="L177" s="857">
        <f t="shared" si="114"/>
        <v>60.5</v>
      </c>
    </row>
    <row r="178" spans="1:12" ht="18.75" customHeight="1" thickBot="1" x14ac:dyDescent="0.3">
      <c r="A178" s="1841" t="s">
        <v>24</v>
      </c>
      <c r="B178" s="2310" t="s">
        <v>15</v>
      </c>
      <c r="C178" s="2311" t="s">
        <v>46</v>
      </c>
      <c r="D178" s="2156" t="s">
        <v>67</v>
      </c>
      <c r="E178" s="2158" t="s">
        <v>19</v>
      </c>
      <c r="F178" s="2160" t="s">
        <v>517</v>
      </c>
      <c r="G178" s="2299" t="s">
        <v>68</v>
      </c>
      <c r="H178" s="2298" t="s">
        <v>69</v>
      </c>
      <c r="I178" s="419" t="s">
        <v>55</v>
      </c>
      <c r="J178" s="644">
        <f>1069.5+18</f>
        <v>1087.5</v>
      </c>
      <c r="K178" s="644">
        <f t="shared" ref="K178:L178" si="115">1069.5</f>
        <v>1069.5</v>
      </c>
      <c r="L178" s="644">
        <f t="shared" si="115"/>
        <v>1069.5</v>
      </c>
    </row>
    <row r="179" spans="1:12" ht="15" customHeight="1" thickBot="1" x14ac:dyDescent="0.3">
      <c r="A179" s="1841"/>
      <c r="B179" s="2310"/>
      <c r="C179" s="2312"/>
      <c r="D179" s="2156"/>
      <c r="E179" s="2159"/>
      <c r="F179" s="2161"/>
      <c r="G179" s="2300"/>
      <c r="H179" s="2141"/>
      <c r="I179" s="422" t="s">
        <v>23</v>
      </c>
      <c r="J179" s="312">
        <f>SUM(J178:J178)</f>
        <v>1087.5</v>
      </c>
      <c r="K179" s="312">
        <f>SUM(K178:K178)</f>
        <v>1069.5</v>
      </c>
      <c r="L179" s="178">
        <f>SUM(L178:L178)</f>
        <v>1069.5</v>
      </c>
    </row>
    <row r="180" spans="1:12" ht="48" customHeight="1" thickBot="1" x14ac:dyDescent="0.3">
      <c r="A180" s="2317" t="s">
        <v>24</v>
      </c>
      <c r="B180" s="2318" t="s">
        <v>15</v>
      </c>
      <c r="C180" s="2311" t="s">
        <v>70</v>
      </c>
      <c r="D180" s="2156" t="s">
        <v>71</v>
      </c>
      <c r="E180" s="2158" t="s">
        <v>19</v>
      </c>
      <c r="F180" s="2132" t="s">
        <v>484</v>
      </c>
      <c r="G180" s="2142" t="s">
        <v>72</v>
      </c>
      <c r="H180" s="2135" t="s">
        <v>21</v>
      </c>
      <c r="I180" s="421" t="s">
        <v>55</v>
      </c>
      <c r="J180" s="865">
        <f>2.4</f>
        <v>2.4</v>
      </c>
      <c r="K180" s="865">
        <f t="shared" ref="K180:L180" si="116">2.4</f>
        <v>2.4</v>
      </c>
      <c r="L180" s="1099">
        <f t="shared" si="116"/>
        <v>2.4</v>
      </c>
    </row>
    <row r="181" spans="1:12" ht="33.75" customHeight="1" thickBot="1" x14ac:dyDescent="0.3">
      <c r="A181" s="1841"/>
      <c r="B181" s="2310"/>
      <c r="C181" s="2319"/>
      <c r="D181" s="2156"/>
      <c r="E181" s="2159"/>
      <c r="F181" s="2134"/>
      <c r="G181" s="2143"/>
      <c r="H181" s="2131"/>
      <c r="I181" s="416" t="s">
        <v>23</v>
      </c>
      <c r="J181" s="312">
        <f>SUM(J180:J180)</f>
        <v>2.4</v>
      </c>
      <c r="K181" s="312">
        <f>SUM(K180:K180)</f>
        <v>2.4</v>
      </c>
      <c r="L181" s="204">
        <f>SUM(L180:L180)</f>
        <v>2.4</v>
      </c>
    </row>
    <row r="182" spans="1:12" ht="27.75" customHeight="1" thickBot="1" x14ac:dyDescent="0.3">
      <c r="A182" s="1842" t="s">
        <v>24</v>
      </c>
      <c r="B182" s="2315" t="s">
        <v>15</v>
      </c>
      <c r="C182" s="2238" t="s">
        <v>73</v>
      </c>
      <c r="D182" s="2294" t="s">
        <v>74</v>
      </c>
      <c r="E182" s="2158" t="s">
        <v>19</v>
      </c>
      <c r="F182" s="2257" t="s">
        <v>484</v>
      </c>
      <c r="G182" s="2259" t="s">
        <v>75</v>
      </c>
      <c r="H182" s="2130" t="s">
        <v>76</v>
      </c>
      <c r="I182" s="419" t="s">
        <v>55</v>
      </c>
      <c r="J182" s="645">
        <f>35.335</f>
        <v>35.335000000000001</v>
      </c>
      <c r="K182" s="645">
        <v>0</v>
      </c>
      <c r="L182" s="645">
        <v>0</v>
      </c>
    </row>
    <row r="183" spans="1:12" ht="35.25" customHeight="1" x14ac:dyDescent="0.25">
      <c r="A183" s="1850"/>
      <c r="B183" s="2316"/>
      <c r="C183" s="2256"/>
      <c r="D183" s="2295"/>
      <c r="E183" s="2159"/>
      <c r="F183" s="2258"/>
      <c r="G183" s="2260"/>
      <c r="H183" s="2131"/>
      <c r="I183" s="423" t="s">
        <v>23</v>
      </c>
      <c r="J183" s="310">
        <f>SUM(J182:J182)</f>
        <v>35.335000000000001</v>
      </c>
      <c r="K183" s="178">
        <f>SUM(K182:K182)</f>
        <v>0</v>
      </c>
      <c r="L183" s="178">
        <f>SUM(L182:L182)</f>
        <v>0</v>
      </c>
    </row>
    <row r="184" spans="1:12" ht="19.5" customHeight="1" thickBot="1" x14ac:dyDescent="0.3">
      <c r="A184" s="1831" t="s">
        <v>24</v>
      </c>
      <c r="B184" s="1832" t="s">
        <v>15</v>
      </c>
      <c r="C184" s="2238" t="s">
        <v>77</v>
      </c>
      <c r="D184" s="2282" t="s">
        <v>78</v>
      </c>
      <c r="E184" s="2158" t="s">
        <v>19</v>
      </c>
      <c r="F184" s="2257" t="s">
        <v>484</v>
      </c>
      <c r="G184" s="2259" t="s">
        <v>79</v>
      </c>
      <c r="H184" s="2135" t="s">
        <v>21</v>
      </c>
      <c r="I184" s="424" t="s">
        <v>55</v>
      </c>
      <c r="J184" s="646">
        <f>9</f>
        <v>9</v>
      </c>
      <c r="K184" s="647">
        <v>9</v>
      </c>
      <c r="L184" s="648">
        <v>9</v>
      </c>
    </row>
    <row r="185" spans="1:12" ht="30" customHeight="1" thickBot="1" x14ac:dyDescent="0.3">
      <c r="A185" s="1747"/>
      <c r="B185" s="1749"/>
      <c r="C185" s="2239"/>
      <c r="D185" s="2302"/>
      <c r="E185" s="2309"/>
      <c r="F185" s="2296"/>
      <c r="G185" s="2297"/>
      <c r="H185" s="2301"/>
      <c r="I185" s="422" t="s">
        <v>23</v>
      </c>
      <c r="J185" s="31">
        <f>SUM(J184:J184)</f>
        <v>9</v>
      </c>
      <c r="K185" s="201">
        <f>SUM(K184:K184)</f>
        <v>9</v>
      </c>
      <c r="L185" s="198">
        <f>SUM(L184:L184)</f>
        <v>9</v>
      </c>
    </row>
    <row r="186" spans="1:12" ht="37.5" customHeight="1" x14ac:dyDescent="0.25">
      <c r="A186" s="1831" t="s">
        <v>24</v>
      </c>
      <c r="B186" s="1970" t="s">
        <v>15</v>
      </c>
      <c r="C186" s="2199" t="s">
        <v>80</v>
      </c>
      <c r="D186" s="2306" t="s">
        <v>81</v>
      </c>
      <c r="E186" s="2192" t="s">
        <v>19</v>
      </c>
      <c r="F186" s="2195" t="s">
        <v>484</v>
      </c>
      <c r="G186" s="562" t="s">
        <v>82</v>
      </c>
      <c r="H186" s="2407" t="s">
        <v>21</v>
      </c>
      <c r="I186" s="2447" t="s">
        <v>55</v>
      </c>
      <c r="J186" s="2449">
        <f>44.304</f>
        <v>44.304000000000002</v>
      </c>
      <c r="K186" s="2451">
        <f t="shared" ref="K186:L186" si="117">44.3</f>
        <v>44.3</v>
      </c>
      <c r="L186" s="2453">
        <f t="shared" si="117"/>
        <v>44.3</v>
      </c>
    </row>
    <row r="187" spans="1:12" ht="20.25" customHeight="1" thickBot="1" x14ac:dyDescent="0.3">
      <c r="A187" s="1746"/>
      <c r="B187" s="1971"/>
      <c r="C187" s="2200"/>
      <c r="D187" s="2307"/>
      <c r="E187" s="2193"/>
      <c r="F187" s="1718"/>
      <c r="G187" s="2236" t="s">
        <v>83</v>
      </c>
      <c r="H187" s="2408"/>
      <c r="I187" s="2448"/>
      <c r="J187" s="2450"/>
      <c r="K187" s="2452"/>
      <c r="L187" s="2454"/>
    </row>
    <row r="188" spans="1:12" ht="28.5" customHeight="1" thickBot="1" x14ac:dyDescent="0.3">
      <c r="A188" s="1747"/>
      <c r="B188" s="1972"/>
      <c r="C188" s="2201"/>
      <c r="D188" s="2308"/>
      <c r="E188" s="2194"/>
      <c r="F188" s="1719"/>
      <c r="G188" s="2237"/>
      <c r="H188" s="2409"/>
      <c r="I188" s="69" t="s">
        <v>23</v>
      </c>
      <c r="J188" s="70">
        <f>SUM(J186:J187)</f>
        <v>44.304000000000002</v>
      </c>
      <c r="K188" s="70">
        <f>SUM(K186:K187)</f>
        <v>44.3</v>
      </c>
      <c r="L188" s="1100">
        <f>SUM(L186:L187)</f>
        <v>44.3</v>
      </c>
    </row>
    <row r="189" spans="1:12" ht="12.6" thickBot="1" x14ac:dyDescent="0.3">
      <c r="A189" s="54" t="s">
        <v>24</v>
      </c>
      <c r="B189" s="71" t="s">
        <v>15</v>
      </c>
      <c r="C189" s="72"/>
      <c r="D189" s="72"/>
      <c r="E189" s="72"/>
      <c r="F189" s="72"/>
      <c r="G189" s="72"/>
      <c r="H189" s="72"/>
      <c r="I189" s="73" t="s">
        <v>48</v>
      </c>
      <c r="J189" s="44">
        <f>J156+J162+J164+J166+J168+J170+J172+J174+J177+J179+J181+J183+J185+J188</f>
        <v>1344.0690000000002</v>
      </c>
      <c r="K189" s="44">
        <f>K156+K162+K164+K166+K168+K170+K172+K174+K177+K179+K181+K183+K185+K188</f>
        <v>1290.8300000000002</v>
      </c>
      <c r="L189" s="44">
        <f>L156+L162+L164+L166+L168+L170+L172+L174+L177+L179+L181+L183+L185+L188</f>
        <v>1290.8300000000002</v>
      </c>
    </row>
    <row r="190" spans="1:12" ht="12" x14ac:dyDescent="0.25">
      <c r="A190" s="74" t="s">
        <v>24</v>
      </c>
      <c r="B190" s="75" t="s">
        <v>24</v>
      </c>
      <c r="C190" s="76" t="s">
        <v>84</v>
      </c>
      <c r="D190" s="75"/>
      <c r="E190" s="75"/>
      <c r="F190" s="75"/>
      <c r="G190" s="75"/>
      <c r="H190" s="75"/>
      <c r="I190" s="77"/>
      <c r="J190" s="78"/>
      <c r="K190" s="77"/>
      <c r="L190" s="79"/>
    </row>
    <row r="191" spans="1:12" ht="36.75" customHeight="1" x14ac:dyDescent="0.25">
      <c r="A191" s="1831" t="s">
        <v>24</v>
      </c>
      <c r="B191" s="1832" t="s">
        <v>24</v>
      </c>
      <c r="C191" s="2238" t="s">
        <v>15</v>
      </c>
      <c r="D191" s="2282" t="s">
        <v>85</v>
      </c>
      <c r="E191" s="2158" t="s">
        <v>19</v>
      </c>
      <c r="F191" s="2257" t="s">
        <v>484</v>
      </c>
      <c r="G191" s="2259" t="s">
        <v>28</v>
      </c>
      <c r="H191" s="2136" t="s">
        <v>21</v>
      </c>
      <c r="I191" s="80" t="s">
        <v>22</v>
      </c>
      <c r="J191" s="81">
        <f>103000/1000</f>
        <v>103</v>
      </c>
      <c r="K191" s="81">
        <f t="shared" ref="K191:L191" si="118">103000/1000</f>
        <v>103</v>
      </c>
      <c r="L191" s="81">
        <f t="shared" si="118"/>
        <v>103</v>
      </c>
    </row>
    <row r="192" spans="1:12" ht="16.5" customHeight="1" x14ac:dyDescent="0.25">
      <c r="A192" s="1747"/>
      <c r="B192" s="1749"/>
      <c r="C192" s="2256"/>
      <c r="D192" s="2283"/>
      <c r="E192" s="2159"/>
      <c r="F192" s="2258"/>
      <c r="G192" s="2260"/>
      <c r="H192" s="2131"/>
      <c r="I192" s="422" t="s">
        <v>23</v>
      </c>
      <c r="J192" s="4">
        <f>SUM(J191:J191)</f>
        <v>103</v>
      </c>
      <c r="K192" s="4">
        <f>SUM(K191:K191)</f>
        <v>103</v>
      </c>
      <c r="L192" s="4">
        <f>SUM(L191:L191)</f>
        <v>103</v>
      </c>
    </row>
    <row r="193" spans="1:12" ht="12" x14ac:dyDescent="0.25">
      <c r="A193" s="65" t="s">
        <v>24</v>
      </c>
      <c r="B193" s="82" t="s">
        <v>24</v>
      </c>
      <c r="C193" s="82"/>
      <c r="D193" s="82"/>
      <c r="E193" s="82"/>
      <c r="F193" s="82"/>
      <c r="G193" s="82"/>
      <c r="H193" s="82"/>
      <c r="I193" s="83" t="s">
        <v>48</v>
      </c>
      <c r="J193" s="84">
        <f>J192</f>
        <v>103</v>
      </c>
      <c r="K193" s="84">
        <f t="shared" ref="K193:L193" si="119">K192</f>
        <v>103</v>
      </c>
      <c r="L193" s="84">
        <f t="shared" si="119"/>
        <v>103</v>
      </c>
    </row>
    <row r="194" spans="1:12" ht="12" x14ac:dyDescent="0.25">
      <c r="A194" s="54" t="s">
        <v>24</v>
      </c>
      <c r="B194" s="55"/>
      <c r="C194" s="56"/>
      <c r="D194" s="56"/>
      <c r="E194" s="56"/>
      <c r="F194" s="56"/>
      <c r="G194" s="56"/>
      <c r="H194" s="56"/>
      <c r="I194" s="57" t="s">
        <v>51</v>
      </c>
      <c r="J194" s="85">
        <f>J189+J193</f>
        <v>1447.0690000000002</v>
      </c>
      <c r="K194" s="85">
        <f>K189+K193</f>
        <v>1393.8300000000002</v>
      </c>
      <c r="L194" s="85">
        <f>L189+L193</f>
        <v>1393.8300000000002</v>
      </c>
    </row>
    <row r="195" spans="1:12" ht="25.5" customHeight="1" x14ac:dyDescent="0.25">
      <c r="A195" s="74" t="s">
        <v>26</v>
      </c>
      <c r="B195" s="2277" t="s">
        <v>86</v>
      </c>
      <c r="C195" s="2277"/>
      <c r="D195" s="2277"/>
      <c r="E195" s="2277"/>
      <c r="F195" s="2277"/>
      <c r="G195" s="2277"/>
      <c r="H195" s="2277"/>
      <c r="I195" s="2277"/>
      <c r="J195" s="2278"/>
      <c r="K195" s="2278"/>
      <c r="L195" s="2279"/>
    </row>
    <row r="196" spans="1:12" ht="12" x14ac:dyDescent="0.25">
      <c r="A196" s="74" t="s">
        <v>26</v>
      </c>
      <c r="B196" s="71" t="s">
        <v>15</v>
      </c>
      <c r="C196" s="1780" t="s">
        <v>87</v>
      </c>
      <c r="D196" s="1781"/>
      <c r="E196" s="1781"/>
      <c r="F196" s="1781"/>
      <c r="G196" s="1781"/>
      <c r="H196" s="1781"/>
      <c r="I196" s="2280"/>
      <c r="J196" s="2280"/>
      <c r="K196" s="2280"/>
      <c r="L196" s="2281"/>
    </row>
    <row r="197" spans="1:12" ht="18" customHeight="1" x14ac:dyDescent="0.25">
      <c r="A197" s="1831" t="s">
        <v>26</v>
      </c>
      <c r="B197" s="1832" t="s">
        <v>15</v>
      </c>
      <c r="C197" s="2238" t="s">
        <v>15</v>
      </c>
      <c r="D197" s="2282" t="s">
        <v>88</v>
      </c>
      <c r="E197" s="2158" t="s">
        <v>19</v>
      </c>
      <c r="F197" s="2257" t="s">
        <v>484</v>
      </c>
      <c r="G197" s="2259" t="s">
        <v>28</v>
      </c>
      <c r="H197" s="2285" t="s">
        <v>89</v>
      </c>
      <c r="I197" s="425" t="s">
        <v>22</v>
      </c>
      <c r="J197" s="309">
        <f>99900/1000-18</f>
        <v>81.900000000000006</v>
      </c>
      <c r="K197" s="309">
        <f t="shared" ref="K197:L197" si="120">99900/1000</f>
        <v>99.9</v>
      </c>
      <c r="L197" s="309">
        <f t="shared" si="120"/>
        <v>99.9</v>
      </c>
    </row>
    <row r="198" spans="1:12" ht="20.25" customHeight="1" x14ac:dyDescent="0.25">
      <c r="A198" s="1747"/>
      <c r="B198" s="1749"/>
      <c r="C198" s="2256"/>
      <c r="D198" s="2283"/>
      <c r="E198" s="2159"/>
      <c r="F198" s="2258"/>
      <c r="G198" s="2260"/>
      <c r="H198" s="2131"/>
      <c r="I198" s="418" t="s">
        <v>23</v>
      </c>
      <c r="J198" s="4">
        <f>SUM(J197)</f>
        <v>81.900000000000006</v>
      </c>
      <c r="K198" s="4">
        <f t="shared" ref="K198:L198" si="121">SUM(K197)</f>
        <v>99.9</v>
      </c>
      <c r="L198" s="4">
        <f t="shared" si="121"/>
        <v>99.9</v>
      </c>
    </row>
    <row r="199" spans="1:12" ht="44.25" customHeight="1" thickBot="1" x14ac:dyDescent="0.3">
      <c r="A199" s="41" t="s">
        <v>26</v>
      </c>
      <c r="B199" s="36" t="s">
        <v>15</v>
      </c>
      <c r="C199" s="2247" t="s">
        <v>24</v>
      </c>
      <c r="D199" s="2211" t="s">
        <v>90</v>
      </c>
      <c r="E199" s="2227" t="s">
        <v>19</v>
      </c>
      <c r="F199" s="2233" t="s">
        <v>484</v>
      </c>
      <c r="G199" s="2271" t="s">
        <v>91</v>
      </c>
      <c r="H199" s="2289" t="s">
        <v>92</v>
      </c>
      <c r="I199" s="410" t="s">
        <v>22</v>
      </c>
      <c r="J199" s="194">
        <f>2500/1000+18</f>
        <v>20.5</v>
      </c>
      <c r="K199" s="194">
        <f t="shared" ref="K199:L199" si="122">2500/1000</f>
        <v>2.5</v>
      </c>
      <c r="L199" s="194">
        <f t="shared" si="122"/>
        <v>2.5</v>
      </c>
    </row>
    <row r="200" spans="1:12" ht="30" customHeight="1" thickBot="1" x14ac:dyDescent="0.3">
      <c r="A200" s="35"/>
      <c r="B200" s="36"/>
      <c r="C200" s="2248"/>
      <c r="D200" s="2249"/>
      <c r="E200" s="2228"/>
      <c r="F200" s="2230"/>
      <c r="G200" s="2230"/>
      <c r="H200" s="2290"/>
      <c r="I200" s="411" t="s">
        <v>23</v>
      </c>
      <c r="J200" s="177">
        <f>SUM(J199:J199)</f>
        <v>20.5</v>
      </c>
      <c r="K200" s="177">
        <f>SUM(K199:K199)</f>
        <v>2.5</v>
      </c>
      <c r="L200" s="178">
        <f>SUM(L199:L199)</f>
        <v>2.5</v>
      </c>
    </row>
    <row r="201" spans="1:12" ht="21.75" customHeight="1" x14ac:dyDescent="0.25">
      <c r="A201" s="2253" t="s">
        <v>26</v>
      </c>
      <c r="B201" s="2286" t="s">
        <v>15</v>
      </c>
      <c r="C201" s="2264" t="s">
        <v>26</v>
      </c>
      <c r="D201" s="2267" t="s">
        <v>93</v>
      </c>
      <c r="E201" s="2227" t="s">
        <v>94</v>
      </c>
      <c r="F201" s="2271" t="s">
        <v>484</v>
      </c>
      <c r="G201" s="2271" t="s">
        <v>95</v>
      </c>
      <c r="H201" s="2261"/>
      <c r="I201" s="909" t="s">
        <v>96</v>
      </c>
      <c r="J201" s="853">
        <f>200</f>
        <v>200</v>
      </c>
      <c r="K201" s="853">
        <v>0</v>
      </c>
      <c r="L201" s="819">
        <v>0</v>
      </c>
    </row>
    <row r="202" spans="1:12" ht="22.5" customHeight="1" x14ac:dyDescent="0.25">
      <c r="A202" s="2254"/>
      <c r="B202" s="2287"/>
      <c r="C202" s="2265"/>
      <c r="D202" s="2268"/>
      <c r="E202" s="2270"/>
      <c r="F202" s="2272"/>
      <c r="G202" s="2272"/>
      <c r="H202" s="2262"/>
      <c r="I202" s="909" t="s">
        <v>22</v>
      </c>
      <c r="J202" s="853">
        <v>0</v>
      </c>
      <c r="K202" s="853">
        <v>0</v>
      </c>
      <c r="L202" s="819">
        <v>0</v>
      </c>
    </row>
    <row r="203" spans="1:12" ht="25.5" customHeight="1" x14ac:dyDescent="0.25">
      <c r="A203" s="2254"/>
      <c r="B203" s="2287"/>
      <c r="C203" s="2265"/>
      <c r="D203" s="2268"/>
      <c r="E203" s="2270"/>
      <c r="F203" s="910" t="s">
        <v>494</v>
      </c>
      <c r="G203" s="910" t="s">
        <v>97</v>
      </c>
      <c r="H203" s="2262"/>
      <c r="I203" s="909" t="s">
        <v>22</v>
      </c>
      <c r="J203" s="853">
        <f>19663/1000</f>
        <v>19.663</v>
      </c>
      <c r="K203" s="853">
        <f t="shared" ref="K203:L203" si="123">19663/1000</f>
        <v>19.663</v>
      </c>
      <c r="L203" s="819">
        <f t="shared" si="123"/>
        <v>19.663</v>
      </c>
    </row>
    <row r="204" spans="1:12" ht="39.6" customHeight="1" x14ac:dyDescent="0.25">
      <c r="A204" s="2254"/>
      <c r="B204" s="2287"/>
      <c r="C204" s="2265"/>
      <c r="D204" s="2268"/>
      <c r="E204" s="2270"/>
      <c r="F204" s="910" t="s">
        <v>492</v>
      </c>
      <c r="G204" s="910" t="s">
        <v>97</v>
      </c>
      <c r="H204" s="2262"/>
      <c r="I204" s="909" t="s">
        <v>22</v>
      </c>
      <c r="J204" s="853">
        <f>42290/1000</f>
        <v>42.29</v>
      </c>
      <c r="K204" s="853">
        <f t="shared" ref="K204:L204" si="124">42290/1000</f>
        <v>42.29</v>
      </c>
      <c r="L204" s="819">
        <f t="shared" si="124"/>
        <v>42.29</v>
      </c>
    </row>
    <row r="205" spans="1:12" ht="24.75" customHeight="1" x14ac:dyDescent="0.25">
      <c r="A205" s="2254"/>
      <c r="B205" s="2287"/>
      <c r="C205" s="2265"/>
      <c r="D205" s="2268"/>
      <c r="E205" s="2270"/>
      <c r="F205" s="911" t="s">
        <v>510</v>
      </c>
      <c r="G205" s="2271" t="s">
        <v>97</v>
      </c>
      <c r="H205" s="2262"/>
      <c r="I205" s="909" t="s">
        <v>22</v>
      </c>
      <c r="J205" s="853">
        <f>29827/1000</f>
        <v>29.827000000000002</v>
      </c>
      <c r="K205" s="853">
        <f t="shared" ref="K205:L205" si="125">29827/1000</f>
        <v>29.827000000000002</v>
      </c>
      <c r="L205" s="819">
        <f t="shared" si="125"/>
        <v>29.827000000000002</v>
      </c>
    </row>
    <row r="206" spans="1:12" ht="21.75" customHeight="1" thickBot="1" x14ac:dyDescent="0.3">
      <c r="A206" s="2255"/>
      <c r="B206" s="2288"/>
      <c r="C206" s="2266"/>
      <c r="D206" s="2269"/>
      <c r="E206" s="2228"/>
      <c r="F206" s="912"/>
      <c r="G206" s="2273"/>
      <c r="H206" s="2263"/>
      <c r="I206" s="913" t="s">
        <v>23</v>
      </c>
      <c r="J206" s="588">
        <f>J201+J202+J203+J204+J205</f>
        <v>291.78000000000003</v>
      </c>
      <c r="K206" s="588">
        <f t="shared" ref="K206:L206" si="126">K201+K202+K203+K204+K205</f>
        <v>91.78</v>
      </c>
      <c r="L206" s="588">
        <f t="shared" si="126"/>
        <v>91.78</v>
      </c>
    </row>
    <row r="207" spans="1:12" ht="22.95" customHeight="1" thickBot="1" x14ac:dyDescent="0.3">
      <c r="A207" s="2253" t="s">
        <v>26</v>
      </c>
      <c r="B207" s="2286" t="s">
        <v>15</v>
      </c>
      <c r="C207" s="2264" t="s">
        <v>30</v>
      </c>
      <c r="D207" s="2267" t="s">
        <v>98</v>
      </c>
      <c r="E207" s="2227" t="s">
        <v>94</v>
      </c>
      <c r="F207" s="2465" t="s">
        <v>484</v>
      </c>
      <c r="G207" s="2465" t="s">
        <v>95</v>
      </c>
      <c r="H207" s="2468"/>
      <c r="I207" s="1646" t="s">
        <v>22</v>
      </c>
      <c r="J207" s="853">
        <f>1225/1000</f>
        <v>1.2250000000000001</v>
      </c>
      <c r="K207" s="853">
        <v>0</v>
      </c>
      <c r="L207" s="819">
        <v>0</v>
      </c>
    </row>
    <row r="208" spans="1:12" ht="22.95" customHeight="1" thickBot="1" x14ac:dyDescent="0.3">
      <c r="A208" s="2254"/>
      <c r="B208" s="2287"/>
      <c r="C208" s="2265"/>
      <c r="D208" s="2268"/>
      <c r="E208" s="2270"/>
      <c r="F208" s="2466"/>
      <c r="G208" s="2466"/>
      <c r="H208" s="2469"/>
      <c r="I208" s="921" t="s">
        <v>99</v>
      </c>
      <c r="J208" s="874">
        <f>6937/1000+1.224</f>
        <v>8.1609999999999996</v>
      </c>
      <c r="K208" s="874">
        <v>0</v>
      </c>
      <c r="L208" s="16">
        <v>0</v>
      </c>
    </row>
    <row r="209" spans="1:12" ht="21.75" customHeight="1" thickBot="1" x14ac:dyDescent="0.3">
      <c r="A209" s="2255"/>
      <c r="B209" s="2288"/>
      <c r="C209" s="2266"/>
      <c r="D209" s="2269"/>
      <c r="E209" s="2228"/>
      <c r="F209" s="2467"/>
      <c r="G209" s="2467"/>
      <c r="H209" s="2470"/>
      <c r="I209" s="1647" t="s">
        <v>23</v>
      </c>
      <c r="J209" s="316">
        <f>SUM(J207:J208)</f>
        <v>9.3859999999999992</v>
      </c>
      <c r="K209" s="316">
        <v>0</v>
      </c>
      <c r="L209" s="884">
        <v>0</v>
      </c>
    </row>
    <row r="210" spans="1:12" ht="25.2" customHeight="1" x14ac:dyDescent="0.25">
      <c r="A210" s="2254" t="s">
        <v>26</v>
      </c>
      <c r="B210" s="2287" t="s">
        <v>15</v>
      </c>
      <c r="C210" s="2265" t="s">
        <v>32</v>
      </c>
      <c r="D210" s="2268" t="s">
        <v>100</v>
      </c>
      <c r="E210" s="2471" t="s">
        <v>94</v>
      </c>
      <c r="F210" s="2475" t="s">
        <v>484</v>
      </c>
      <c r="G210" s="2477" t="s">
        <v>95</v>
      </c>
      <c r="H210" s="2473"/>
      <c r="I210" s="1650" t="s">
        <v>22</v>
      </c>
      <c r="J210" s="1651">
        <f>0+24.8</f>
        <v>24.8</v>
      </c>
      <c r="K210" s="1651">
        <f>200</f>
        <v>200</v>
      </c>
      <c r="L210" s="1652">
        <v>0</v>
      </c>
    </row>
    <row r="211" spans="1:12" ht="21.75" customHeight="1" thickBot="1" x14ac:dyDescent="0.3">
      <c r="A211" s="2254"/>
      <c r="B211" s="2287"/>
      <c r="C211" s="2265"/>
      <c r="D211" s="2268"/>
      <c r="E211" s="2471"/>
      <c r="F211" s="2476"/>
      <c r="G211" s="2478"/>
      <c r="H211" s="2473"/>
      <c r="I211" s="1656" t="s">
        <v>55</v>
      </c>
      <c r="J211" s="1657">
        <v>24.8</v>
      </c>
      <c r="K211" s="1657">
        <v>0</v>
      </c>
      <c r="L211" s="1658">
        <v>0</v>
      </c>
    </row>
    <row r="212" spans="1:12" ht="21.75" customHeight="1" x14ac:dyDescent="0.25">
      <c r="A212" s="2254"/>
      <c r="B212" s="2287"/>
      <c r="C212" s="2265"/>
      <c r="D212" s="2268"/>
      <c r="E212" s="2471"/>
      <c r="F212" s="2475" t="s">
        <v>504</v>
      </c>
      <c r="G212" s="2477" t="s">
        <v>97</v>
      </c>
      <c r="H212" s="2473"/>
      <c r="I212" s="1650" t="s">
        <v>22</v>
      </c>
      <c r="J212" s="1651">
        <f>0+24.8</f>
        <v>24.8</v>
      </c>
      <c r="K212" s="1651">
        <v>0</v>
      </c>
      <c r="L212" s="1652">
        <v>0</v>
      </c>
    </row>
    <row r="213" spans="1:12" ht="21.75" customHeight="1" thickBot="1" x14ac:dyDescent="0.3">
      <c r="A213" s="2254"/>
      <c r="B213" s="2287"/>
      <c r="C213" s="2265"/>
      <c r="D213" s="2268"/>
      <c r="E213" s="2471"/>
      <c r="F213" s="2476"/>
      <c r="G213" s="2478"/>
      <c r="H213" s="2473"/>
      <c r="I213" s="1653" t="s">
        <v>55</v>
      </c>
      <c r="J213" s="1654">
        <v>24.8</v>
      </c>
      <c r="K213" s="1654">
        <v>0</v>
      </c>
      <c r="L213" s="1655">
        <v>0</v>
      </c>
    </row>
    <row r="214" spans="1:12" ht="21.75" customHeight="1" x14ac:dyDescent="0.25">
      <c r="A214" s="2254"/>
      <c r="B214" s="2287"/>
      <c r="C214" s="2265"/>
      <c r="D214" s="2268"/>
      <c r="E214" s="2471"/>
      <c r="F214" s="2475" t="s">
        <v>513</v>
      </c>
      <c r="G214" s="2477" t="s">
        <v>97</v>
      </c>
      <c r="H214" s="2473"/>
      <c r="I214" s="1650" t="s">
        <v>22</v>
      </c>
      <c r="J214" s="1651">
        <v>13.2</v>
      </c>
      <c r="K214" s="1651">
        <v>0</v>
      </c>
      <c r="L214" s="1652">
        <v>0</v>
      </c>
    </row>
    <row r="215" spans="1:12" ht="21.75" customHeight="1" thickBot="1" x14ac:dyDescent="0.3">
      <c r="A215" s="2254"/>
      <c r="B215" s="2287"/>
      <c r="C215" s="2265"/>
      <c r="D215" s="2268"/>
      <c r="E215" s="2471"/>
      <c r="F215" s="2476"/>
      <c r="G215" s="2478"/>
      <c r="H215" s="2473"/>
      <c r="I215" s="1653" t="s">
        <v>55</v>
      </c>
      <c r="J215" s="1654">
        <f>13.2</f>
        <v>13.2</v>
      </c>
      <c r="K215" s="1654">
        <v>0</v>
      </c>
      <c r="L215" s="1655">
        <v>0</v>
      </c>
    </row>
    <row r="216" spans="1:12" ht="21.75" customHeight="1" x14ac:dyDescent="0.25">
      <c r="A216" s="2254"/>
      <c r="B216" s="2287"/>
      <c r="C216" s="2265"/>
      <c r="D216" s="2268"/>
      <c r="E216" s="2471"/>
      <c r="F216" s="2475" t="s">
        <v>508</v>
      </c>
      <c r="G216" s="2477" t="s">
        <v>97</v>
      </c>
      <c r="H216" s="2473"/>
      <c r="I216" s="1650" t="s">
        <v>22</v>
      </c>
      <c r="J216" s="1651">
        <f>0+24.8</f>
        <v>24.8</v>
      </c>
      <c r="K216" s="1651">
        <v>0</v>
      </c>
      <c r="L216" s="1652">
        <v>0</v>
      </c>
    </row>
    <row r="217" spans="1:12" ht="21.75" customHeight="1" thickBot="1" x14ac:dyDescent="0.3">
      <c r="A217" s="2254"/>
      <c r="B217" s="2287"/>
      <c r="C217" s="2265"/>
      <c r="D217" s="2268"/>
      <c r="E217" s="2471"/>
      <c r="F217" s="2476"/>
      <c r="G217" s="2478"/>
      <c r="H217" s="2473"/>
      <c r="I217" s="1653" t="s">
        <v>55</v>
      </c>
      <c r="J217" s="1654">
        <f>24.8</f>
        <v>24.8</v>
      </c>
      <c r="K217" s="1654">
        <v>0</v>
      </c>
      <c r="L217" s="1655">
        <v>0</v>
      </c>
    </row>
    <row r="218" spans="1:12" ht="21.75" customHeight="1" thickBot="1" x14ac:dyDescent="0.3">
      <c r="A218" s="2255"/>
      <c r="B218" s="2288"/>
      <c r="C218" s="2266"/>
      <c r="D218" s="2269"/>
      <c r="E218" s="2472"/>
      <c r="F218" s="1659"/>
      <c r="G218" s="1659"/>
      <c r="H218" s="2474"/>
      <c r="I218" s="1648" t="s">
        <v>23</v>
      </c>
      <c r="J218" s="1649">
        <f>SUM(J210:J217)</f>
        <v>175.20000000000002</v>
      </c>
      <c r="K218" s="1649">
        <f t="shared" ref="K218:L218" si="127">SUM(K210:K211)</f>
        <v>200</v>
      </c>
      <c r="L218" s="1649">
        <f t="shared" si="127"/>
        <v>0</v>
      </c>
    </row>
    <row r="219" spans="1:12" ht="18" customHeight="1" thickBot="1" x14ac:dyDescent="0.3">
      <c r="A219" s="74" t="s">
        <v>26</v>
      </c>
      <c r="B219" s="82" t="s">
        <v>15</v>
      </c>
      <c r="C219" s="86"/>
      <c r="D219" s="76"/>
      <c r="E219" s="76"/>
      <c r="F219" s="96"/>
      <c r="G219" s="96"/>
      <c r="H219" s="76"/>
      <c r="I219" s="89" t="s">
        <v>48</v>
      </c>
      <c r="J219" s="44">
        <f>J198+J200+J206+J209+J218</f>
        <v>578.76600000000008</v>
      </c>
      <c r="K219" s="44">
        <f t="shared" ref="K219:L219" si="128">K198+K200+K206+K209+K218</f>
        <v>394.18</v>
      </c>
      <c r="L219" s="44">
        <f t="shared" si="128"/>
        <v>194.18</v>
      </c>
    </row>
    <row r="220" spans="1:12" ht="14.25" customHeight="1" thickBot="1" x14ac:dyDescent="0.3">
      <c r="A220" s="74" t="s">
        <v>26</v>
      </c>
      <c r="B220" s="55"/>
      <c r="C220" s="56"/>
      <c r="D220" s="56"/>
      <c r="E220" s="56"/>
      <c r="F220" s="56"/>
      <c r="G220" s="56"/>
      <c r="H220" s="56"/>
      <c r="I220" s="57" t="s">
        <v>51</v>
      </c>
      <c r="J220" s="85">
        <f>J219</f>
        <v>578.76600000000008</v>
      </c>
      <c r="K220" s="85">
        <f t="shared" ref="K220:L220" si="129">K219</f>
        <v>394.18</v>
      </c>
      <c r="L220" s="85">
        <f t="shared" si="129"/>
        <v>194.18</v>
      </c>
    </row>
    <row r="221" spans="1:12" ht="21" customHeight="1" x14ac:dyDescent="0.25">
      <c r="A221" s="74" t="s">
        <v>30</v>
      </c>
      <c r="B221" s="90" t="s">
        <v>101</v>
      </c>
      <c r="C221" s="56"/>
      <c r="D221" s="56"/>
      <c r="E221" s="56"/>
      <c r="F221" s="56"/>
      <c r="G221" s="56"/>
      <c r="H221" s="56"/>
      <c r="I221" s="56"/>
      <c r="J221" s="91"/>
      <c r="K221" s="56"/>
      <c r="L221" s="92"/>
    </row>
    <row r="222" spans="1:12" ht="13.5" customHeight="1" thickBot="1" x14ac:dyDescent="0.3">
      <c r="A222" s="74" t="s">
        <v>30</v>
      </c>
      <c r="B222" s="71" t="s">
        <v>15</v>
      </c>
      <c r="C222" s="76" t="s">
        <v>102</v>
      </c>
      <c r="D222" s="76"/>
      <c r="E222" s="76"/>
      <c r="F222" s="87"/>
      <c r="G222" s="87"/>
      <c r="H222" s="76"/>
      <c r="I222" s="87"/>
      <c r="J222" s="93"/>
      <c r="K222" s="87"/>
      <c r="L222" s="88"/>
    </row>
    <row r="223" spans="1:12" ht="14.25" customHeight="1" x14ac:dyDescent="0.25">
      <c r="A223" s="1831" t="s">
        <v>30</v>
      </c>
      <c r="B223" s="1832" t="s">
        <v>15</v>
      </c>
      <c r="C223" s="2238" t="s">
        <v>15</v>
      </c>
      <c r="D223" s="2240" t="s">
        <v>103</v>
      </c>
      <c r="E223" s="2242" t="s">
        <v>19</v>
      </c>
      <c r="F223" s="2252" t="s">
        <v>518</v>
      </c>
      <c r="G223" s="2303" t="s">
        <v>104</v>
      </c>
      <c r="H223" s="2292" t="s">
        <v>21</v>
      </c>
      <c r="I223" s="795" t="s">
        <v>22</v>
      </c>
      <c r="J223" s="800">
        <f>20.08</f>
        <v>20.079999999999998</v>
      </c>
      <c r="K223" s="800">
        <f>20.08</f>
        <v>20.079999999999998</v>
      </c>
      <c r="L223" s="81">
        <f>20.08</f>
        <v>20.079999999999998</v>
      </c>
    </row>
    <row r="224" spans="1:12" ht="14.25" customHeight="1" thickBot="1" x14ac:dyDescent="0.3">
      <c r="A224" s="1746"/>
      <c r="B224" s="1748"/>
      <c r="C224" s="2239"/>
      <c r="D224" s="2241"/>
      <c r="E224" s="2243"/>
      <c r="F224" s="2251"/>
      <c r="G224" s="2304"/>
      <c r="H224" s="2293"/>
      <c r="I224" s="973" t="s">
        <v>29</v>
      </c>
      <c r="J224" s="973">
        <v>0.21099999999999999</v>
      </c>
      <c r="K224" s="973">
        <v>0.21099999999999999</v>
      </c>
      <c r="L224" s="1102">
        <v>0.21099999999999999</v>
      </c>
    </row>
    <row r="225" spans="1:12" ht="17.25" customHeight="1" x14ac:dyDescent="0.25">
      <c r="A225" s="1746"/>
      <c r="B225" s="1748"/>
      <c r="C225" s="2239"/>
      <c r="D225" s="2241"/>
      <c r="E225" s="2243"/>
      <c r="F225" s="2250" t="s">
        <v>519</v>
      </c>
      <c r="G225" s="2304"/>
      <c r="H225" s="2293"/>
      <c r="I225" s="796" t="s">
        <v>22</v>
      </c>
      <c r="J225" s="796">
        <f>17.6</f>
        <v>17.600000000000001</v>
      </c>
      <c r="K225" s="796">
        <f>17.6</f>
        <v>17.600000000000001</v>
      </c>
      <c r="L225" s="930">
        <f>17.6</f>
        <v>17.600000000000001</v>
      </c>
    </row>
    <row r="226" spans="1:12" ht="17.25" customHeight="1" thickBot="1" x14ac:dyDescent="0.3">
      <c r="A226" s="1746"/>
      <c r="B226" s="1748"/>
      <c r="C226" s="2239"/>
      <c r="D226" s="2241"/>
      <c r="E226" s="2243"/>
      <c r="F226" s="2251"/>
      <c r="G226" s="2304"/>
      <c r="H226" s="2293"/>
      <c r="I226" s="973" t="s">
        <v>29</v>
      </c>
      <c r="J226" s="973">
        <v>0.70899999999999996</v>
      </c>
      <c r="K226" s="973">
        <v>0.70899999999999996</v>
      </c>
      <c r="L226" s="1103">
        <v>0.70899999999999996</v>
      </c>
    </row>
    <row r="227" spans="1:12" ht="17.25" customHeight="1" x14ac:dyDescent="0.25">
      <c r="A227" s="1746"/>
      <c r="B227" s="1748"/>
      <c r="C227" s="2239"/>
      <c r="D227" s="2241"/>
      <c r="E227" s="2243"/>
      <c r="F227" s="2250" t="s">
        <v>520</v>
      </c>
      <c r="G227" s="2304"/>
      <c r="H227" s="2293"/>
      <c r="I227" s="796" t="s">
        <v>22</v>
      </c>
      <c r="J227" s="796">
        <f>20.72</f>
        <v>20.72</v>
      </c>
      <c r="K227" s="796">
        <f t="shared" ref="K227:L227" si="130">20.72</f>
        <v>20.72</v>
      </c>
      <c r="L227" s="930">
        <f t="shared" si="130"/>
        <v>20.72</v>
      </c>
    </row>
    <row r="228" spans="1:12" ht="17.25" customHeight="1" x14ac:dyDescent="0.25">
      <c r="A228" s="1746"/>
      <c r="B228" s="1748"/>
      <c r="C228" s="2239"/>
      <c r="D228" s="2241"/>
      <c r="E228" s="2243"/>
      <c r="F228" s="2251"/>
      <c r="G228" s="2304"/>
      <c r="H228" s="2293"/>
      <c r="I228" s="973" t="s">
        <v>29</v>
      </c>
      <c r="J228" s="973">
        <f>208.89/1000</f>
        <v>0.20888999999999999</v>
      </c>
      <c r="K228" s="973">
        <f t="shared" ref="K228:L228" si="131">208.89/1000</f>
        <v>0.20888999999999999</v>
      </c>
      <c r="L228" s="1102">
        <f t="shared" si="131"/>
        <v>0.20888999999999999</v>
      </c>
    </row>
    <row r="229" spans="1:12" ht="18" customHeight="1" x14ac:dyDescent="0.25">
      <c r="A229" s="1746"/>
      <c r="B229" s="1748"/>
      <c r="C229" s="2239"/>
      <c r="D229" s="2241"/>
      <c r="E229" s="2243"/>
      <c r="F229" s="2250" t="s">
        <v>521</v>
      </c>
      <c r="G229" s="2304"/>
      <c r="H229" s="2293"/>
      <c r="I229" s="796" t="s">
        <v>22</v>
      </c>
      <c r="J229" s="796">
        <f>15.92</f>
        <v>15.92</v>
      </c>
      <c r="K229" s="796">
        <f t="shared" ref="K229:L229" si="132">15.92</f>
        <v>15.92</v>
      </c>
      <c r="L229" s="930">
        <f t="shared" si="132"/>
        <v>15.92</v>
      </c>
    </row>
    <row r="230" spans="1:12" ht="18" customHeight="1" x14ac:dyDescent="0.25">
      <c r="A230" s="1746"/>
      <c r="B230" s="1748"/>
      <c r="C230" s="2239"/>
      <c r="D230" s="2241"/>
      <c r="E230" s="2243"/>
      <c r="F230" s="2251"/>
      <c r="G230" s="2304"/>
      <c r="H230" s="2293"/>
      <c r="I230" s="973" t="s">
        <v>29</v>
      </c>
      <c r="J230" s="973">
        <f>41.78/1000</f>
        <v>4.1779999999999998E-2</v>
      </c>
      <c r="K230" s="973">
        <f t="shared" ref="K230:L230" si="133">41.78/1000</f>
        <v>4.1779999999999998E-2</v>
      </c>
      <c r="L230" s="1102">
        <f t="shared" si="133"/>
        <v>4.1779999999999998E-2</v>
      </c>
    </row>
    <row r="231" spans="1:12" ht="16.5" customHeight="1" x14ac:dyDescent="0.25">
      <c r="A231" s="1746"/>
      <c r="B231" s="1748"/>
      <c r="C231" s="2239"/>
      <c r="D231" s="2241"/>
      <c r="E231" s="2243"/>
      <c r="F231" s="2250" t="s">
        <v>522</v>
      </c>
      <c r="G231" s="2304"/>
      <c r="H231" s="2293"/>
      <c r="I231" s="796" t="s">
        <v>22</v>
      </c>
      <c r="J231" s="796">
        <f>34.705</f>
        <v>34.704999999999998</v>
      </c>
      <c r="K231" s="796">
        <f t="shared" ref="K231:L231" si="134">34.705</f>
        <v>34.704999999999998</v>
      </c>
      <c r="L231" s="930">
        <f t="shared" si="134"/>
        <v>34.704999999999998</v>
      </c>
    </row>
    <row r="232" spans="1:12" ht="16.5" customHeight="1" x14ac:dyDescent="0.25">
      <c r="A232" s="1746"/>
      <c r="B232" s="1748"/>
      <c r="C232" s="2239"/>
      <c r="D232" s="2241"/>
      <c r="E232" s="2243"/>
      <c r="F232" s="2251"/>
      <c r="G232" s="2304"/>
      <c r="H232" s="2293"/>
      <c r="I232" s="973" t="s">
        <v>29</v>
      </c>
      <c r="J232" s="973">
        <f>0.531</f>
        <v>0.53100000000000003</v>
      </c>
      <c r="K232" s="973">
        <f t="shared" ref="K232:L232" si="135">0.531</f>
        <v>0.53100000000000003</v>
      </c>
      <c r="L232" s="1102">
        <f t="shared" si="135"/>
        <v>0.53100000000000003</v>
      </c>
    </row>
    <row r="233" spans="1:12" ht="18.75" customHeight="1" x14ac:dyDescent="0.25">
      <c r="A233" s="1746"/>
      <c r="B233" s="1748"/>
      <c r="C233" s="2239"/>
      <c r="D233" s="2241"/>
      <c r="E233" s="2243"/>
      <c r="F233" s="2250" t="s">
        <v>523</v>
      </c>
      <c r="G233" s="2304"/>
      <c r="H233" s="2293"/>
      <c r="I233" s="796" t="s">
        <v>22</v>
      </c>
      <c r="J233" s="801">
        <f>15.48</f>
        <v>15.48</v>
      </c>
      <c r="K233" s="801">
        <f t="shared" ref="K233:L233" si="136">15.48</f>
        <v>15.48</v>
      </c>
      <c r="L233" s="81">
        <f t="shared" si="136"/>
        <v>15.48</v>
      </c>
    </row>
    <row r="234" spans="1:12" ht="18.75" customHeight="1" x14ac:dyDescent="0.25">
      <c r="A234" s="1746"/>
      <c r="B234" s="1748"/>
      <c r="C234" s="2239"/>
      <c r="D234" s="2241"/>
      <c r="E234" s="2243"/>
      <c r="F234" s="2251"/>
      <c r="G234" s="2304"/>
      <c r="H234" s="2293"/>
      <c r="I234" s="973" t="s">
        <v>29</v>
      </c>
      <c r="J234" s="973">
        <v>1.028</v>
      </c>
      <c r="K234" s="973">
        <v>1.028</v>
      </c>
      <c r="L234" s="1102">
        <v>1.028</v>
      </c>
    </row>
    <row r="235" spans="1:12" ht="14.25" customHeight="1" x14ac:dyDescent="0.25">
      <c r="A235" s="1746"/>
      <c r="B235" s="1748"/>
      <c r="C235" s="2239"/>
      <c r="D235" s="2241"/>
      <c r="E235" s="2243"/>
      <c r="F235" s="2250" t="s">
        <v>524</v>
      </c>
      <c r="G235" s="2304"/>
      <c r="H235" s="2293"/>
      <c r="I235" s="796" t="s">
        <v>22</v>
      </c>
      <c r="J235" s="796">
        <f>39.36</f>
        <v>39.36</v>
      </c>
      <c r="K235" s="796">
        <f t="shared" ref="K235:L235" si="137">39.36</f>
        <v>39.36</v>
      </c>
      <c r="L235" s="930">
        <f t="shared" si="137"/>
        <v>39.36</v>
      </c>
    </row>
    <row r="236" spans="1:12" ht="14.25" customHeight="1" x14ac:dyDescent="0.25">
      <c r="A236" s="1746"/>
      <c r="B236" s="1748"/>
      <c r="C236" s="2239"/>
      <c r="D236" s="2241"/>
      <c r="E236" s="2243"/>
      <c r="F236" s="2251"/>
      <c r="G236" s="2304"/>
      <c r="H236" s="2293"/>
      <c r="I236" s="973" t="s">
        <v>29</v>
      </c>
      <c r="J236" s="973">
        <v>3.1190000000000002</v>
      </c>
      <c r="K236" s="973">
        <v>3.1190000000000002</v>
      </c>
      <c r="L236" s="1102">
        <v>3.1190000000000002</v>
      </c>
    </row>
    <row r="237" spans="1:12" ht="18.75" customHeight="1" x14ac:dyDescent="0.25">
      <c r="A237" s="1746"/>
      <c r="B237" s="1748"/>
      <c r="C237" s="2239"/>
      <c r="D237" s="2241"/>
      <c r="E237" s="2243"/>
      <c r="F237" s="2250" t="s">
        <v>525</v>
      </c>
      <c r="G237" s="2304"/>
      <c r="H237" s="2293"/>
      <c r="I237" s="796" t="s">
        <v>22</v>
      </c>
      <c r="J237" s="796">
        <f>23.16</f>
        <v>23.16</v>
      </c>
      <c r="K237" s="796">
        <f t="shared" ref="K237:L237" si="138">23.16</f>
        <v>23.16</v>
      </c>
      <c r="L237" s="930">
        <f t="shared" si="138"/>
        <v>23.16</v>
      </c>
    </row>
    <row r="238" spans="1:12" ht="18.75" customHeight="1" x14ac:dyDescent="0.25">
      <c r="A238" s="1746"/>
      <c r="B238" s="1748"/>
      <c r="C238" s="2239"/>
      <c r="D238" s="2241"/>
      <c r="E238" s="2243"/>
      <c r="F238" s="2251"/>
      <c r="G238" s="2304"/>
      <c r="H238" s="2293"/>
      <c r="I238" s="973" t="s">
        <v>29</v>
      </c>
      <c r="J238" s="973">
        <v>1.2509999999999999</v>
      </c>
      <c r="K238" s="973">
        <v>1.2509999999999999</v>
      </c>
      <c r="L238" s="1102">
        <v>1.2509999999999999</v>
      </c>
    </row>
    <row r="239" spans="1:12" ht="14.25" customHeight="1" x14ac:dyDescent="0.25">
      <c r="A239" s="1746"/>
      <c r="B239" s="1748"/>
      <c r="C239" s="2239"/>
      <c r="D239" s="2241"/>
      <c r="E239" s="2243"/>
      <c r="F239" s="2250" t="s">
        <v>526</v>
      </c>
      <c r="G239" s="2304"/>
      <c r="H239" s="2293"/>
      <c r="I239" s="796" t="s">
        <v>22</v>
      </c>
      <c r="J239" s="796">
        <f>30.368</f>
        <v>30.367999999999999</v>
      </c>
      <c r="K239" s="796">
        <f t="shared" ref="K239:L239" si="139">30.368</f>
        <v>30.367999999999999</v>
      </c>
      <c r="L239" s="930">
        <f t="shared" si="139"/>
        <v>30.367999999999999</v>
      </c>
    </row>
    <row r="240" spans="1:12" ht="14.25" customHeight="1" x14ac:dyDescent="0.25">
      <c r="A240" s="1746"/>
      <c r="B240" s="1748"/>
      <c r="C240" s="2239"/>
      <c r="D240" s="2241"/>
      <c r="E240" s="2243"/>
      <c r="F240" s="2251"/>
      <c r="G240" s="2304"/>
      <c r="H240" s="2293"/>
      <c r="I240" s="973" t="s">
        <v>29</v>
      </c>
      <c r="J240" s="973">
        <v>7.0000000000000007E-2</v>
      </c>
      <c r="K240" s="973">
        <v>7.0000000000000007E-2</v>
      </c>
      <c r="L240" s="1102">
        <v>7.0000000000000007E-2</v>
      </c>
    </row>
    <row r="241" spans="1:17" ht="15" customHeight="1" x14ac:dyDescent="0.25">
      <c r="A241" s="1746"/>
      <c r="B241" s="1748"/>
      <c r="C241" s="2239"/>
      <c r="D241" s="2241"/>
      <c r="E241" s="2243"/>
      <c r="F241" s="2250" t="s">
        <v>527</v>
      </c>
      <c r="G241" s="2304"/>
      <c r="H241" s="2293"/>
      <c r="I241" s="796" t="s">
        <v>22</v>
      </c>
      <c r="J241" s="796">
        <f>15.2</f>
        <v>15.2</v>
      </c>
      <c r="K241" s="796">
        <f t="shared" ref="K241:L241" si="140">15.2</f>
        <v>15.2</v>
      </c>
      <c r="L241" s="930">
        <f t="shared" si="140"/>
        <v>15.2</v>
      </c>
    </row>
    <row r="242" spans="1:17" ht="15" customHeight="1" x14ac:dyDescent="0.25">
      <c r="A242" s="1746"/>
      <c r="B242" s="1748"/>
      <c r="C242" s="2239"/>
      <c r="D242" s="2241"/>
      <c r="E242" s="2243"/>
      <c r="F242" s="2251"/>
      <c r="G242" s="2304"/>
      <c r="H242" s="2293"/>
      <c r="I242" s="973" t="s">
        <v>29</v>
      </c>
      <c r="J242" s="973">
        <v>0.89600000000000002</v>
      </c>
      <c r="K242" s="973">
        <v>0.89600000000000002</v>
      </c>
      <c r="L242" s="1102">
        <v>0.89600000000000002</v>
      </c>
    </row>
    <row r="243" spans="1:17" ht="16.5" customHeight="1" x14ac:dyDescent="0.25">
      <c r="A243" s="1746"/>
      <c r="B243" s="1748"/>
      <c r="C243" s="2239"/>
      <c r="D243" s="2241"/>
      <c r="E243" s="2243"/>
      <c r="F243" s="2244" t="s">
        <v>528</v>
      </c>
      <c r="G243" s="2304"/>
      <c r="H243" s="2293"/>
      <c r="I243" s="797" t="s">
        <v>22</v>
      </c>
      <c r="J243" s="797">
        <f>24.175</f>
        <v>24.175000000000001</v>
      </c>
      <c r="K243" s="797">
        <f t="shared" ref="K243:L243" si="141">24.175</f>
        <v>24.175000000000001</v>
      </c>
      <c r="L243" s="1104">
        <f t="shared" si="141"/>
        <v>24.175000000000001</v>
      </c>
    </row>
    <row r="244" spans="1:17" ht="16.5" customHeight="1" x14ac:dyDescent="0.25">
      <c r="A244" s="1746"/>
      <c r="B244" s="1748"/>
      <c r="C244" s="2239"/>
      <c r="D244" s="2241"/>
      <c r="E244" s="2243"/>
      <c r="F244" s="2245"/>
      <c r="G244" s="2304"/>
      <c r="H244" s="2293"/>
      <c r="I244" s="798" t="s">
        <v>29</v>
      </c>
      <c r="J244" s="798">
        <v>0.152</v>
      </c>
      <c r="K244" s="798">
        <v>0.152</v>
      </c>
      <c r="L244" s="1105">
        <v>0.152</v>
      </c>
    </row>
    <row r="245" spans="1:17" ht="18.75" customHeight="1" x14ac:dyDescent="0.25">
      <c r="A245" s="1746"/>
      <c r="B245" s="1748"/>
      <c r="C245" s="2239"/>
      <c r="D245" s="2241"/>
      <c r="E245" s="2243"/>
      <c r="F245" s="2246"/>
      <c r="G245" s="2305"/>
      <c r="H245" s="2293"/>
      <c r="I245" s="799" t="s">
        <v>23</v>
      </c>
      <c r="J245" s="417">
        <f>SUM(J223:J244)</f>
        <v>264.98566999999997</v>
      </c>
      <c r="K245" s="417">
        <f t="shared" ref="K245:L245" si="142">SUM(K223:K244)</f>
        <v>264.98566999999997</v>
      </c>
      <c r="L245" s="914">
        <f t="shared" si="142"/>
        <v>264.98566999999997</v>
      </c>
    </row>
    <row r="246" spans="1:17" ht="15.75" customHeight="1" x14ac:dyDescent="0.25">
      <c r="A246" s="74" t="s">
        <v>30</v>
      </c>
      <c r="B246" s="95" t="s">
        <v>15</v>
      </c>
      <c r="C246" s="86"/>
      <c r="D246" s="76"/>
      <c r="E246" s="76"/>
      <c r="F246" s="96"/>
      <c r="G246" s="96"/>
      <c r="H246" s="76"/>
      <c r="I246" s="89" t="s">
        <v>48</v>
      </c>
      <c r="J246" s="44">
        <f>J245</f>
        <v>264.98566999999997</v>
      </c>
      <c r="K246" s="918">
        <f t="shared" ref="K246:L247" si="143">K245</f>
        <v>264.98566999999997</v>
      </c>
      <c r="L246" s="915">
        <f t="shared" si="143"/>
        <v>264.98566999999997</v>
      </c>
    </row>
    <row r="247" spans="1:17" ht="15.75" customHeight="1" x14ac:dyDescent="0.25">
      <c r="A247" s="74" t="s">
        <v>30</v>
      </c>
      <c r="B247" s="55"/>
      <c r="C247" s="56"/>
      <c r="D247" s="56"/>
      <c r="E247" s="56"/>
      <c r="F247" s="56"/>
      <c r="G247" s="56"/>
      <c r="H247" s="56"/>
      <c r="I247" s="57" t="s">
        <v>51</v>
      </c>
      <c r="J247" s="85">
        <f>J246</f>
        <v>264.98566999999997</v>
      </c>
      <c r="K247" s="919">
        <f t="shared" si="143"/>
        <v>264.98566999999997</v>
      </c>
      <c r="L247" s="916">
        <f t="shared" si="143"/>
        <v>264.98566999999997</v>
      </c>
      <c r="O247" s="20"/>
    </row>
    <row r="248" spans="1:17" ht="12" x14ac:dyDescent="0.25">
      <c r="A248" s="97" t="s">
        <v>15</v>
      </c>
      <c r="B248" s="2284" t="s">
        <v>105</v>
      </c>
      <c r="C248" s="2284"/>
      <c r="D248" s="2284"/>
      <c r="E248" s="2284"/>
      <c r="F248" s="2284"/>
      <c r="G248" s="2284"/>
      <c r="H248" s="2284"/>
      <c r="I248" s="2284"/>
      <c r="J248" s="98">
        <f>J158+J194+J220+J247</f>
        <v>22226.636189999997</v>
      </c>
      <c r="K248" s="920">
        <f>K158+K194+K220+K247</f>
        <v>21799.102189999998</v>
      </c>
      <c r="L248" s="917">
        <f>L158+L194+L220+L247</f>
        <v>21599.102189999998</v>
      </c>
    </row>
    <row r="249" spans="1:17" ht="12" x14ac:dyDescent="0.25">
      <c r="A249" s="99" t="s">
        <v>106</v>
      </c>
      <c r="B249" s="100"/>
      <c r="C249" s="100"/>
      <c r="D249" s="100"/>
      <c r="E249" s="100"/>
      <c r="F249" s="100"/>
      <c r="G249" s="100"/>
      <c r="H249" s="100"/>
      <c r="I249" s="100"/>
    </row>
    <row r="250" spans="1:17" ht="12" x14ac:dyDescent="0.25">
      <c r="A250" s="101"/>
      <c r="B250" s="100"/>
      <c r="C250" s="100"/>
      <c r="D250" s="1934" t="s">
        <v>107</v>
      </c>
      <c r="E250" s="1934"/>
      <c r="F250" s="1934"/>
      <c r="G250" s="102"/>
      <c r="H250" s="102"/>
    </row>
    <row r="251" spans="1:17" ht="12" x14ac:dyDescent="0.25">
      <c r="A251" s="103"/>
      <c r="B251" s="103"/>
      <c r="C251" s="104"/>
      <c r="D251" s="105"/>
      <c r="E251" s="106"/>
      <c r="F251" s="106"/>
      <c r="G251" s="102"/>
      <c r="H251" s="102"/>
    </row>
    <row r="252" spans="1:17" ht="22.8" x14ac:dyDescent="0.25">
      <c r="D252" s="1935" t="s">
        <v>108</v>
      </c>
      <c r="E252" s="1936"/>
      <c r="F252" s="1936"/>
      <c r="G252" s="1936"/>
      <c r="H252" s="1936"/>
      <c r="I252" s="1936"/>
      <c r="J252" s="579" t="s">
        <v>10</v>
      </c>
      <c r="K252" s="580" t="s">
        <v>11</v>
      </c>
      <c r="L252" s="108" t="s">
        <v>109</v>
      </c>
    </row>
    <row r="253" spans="1:17" ht="12" x14ac:dyDescent="0.25">
      <c r="D253" s="1930" t="s">
        <v>110</v>
      </c>
      <c r="E253" s="1931"/>
      <c r="F253" s="1931"/>
      <c r="G253" s="1931"/>
      <c r="H253" s="1931"/>
      <c r="I253" s="1931"/>
      <c r="J253" s="109"/>
      <c r="K253" s="110"/>
      <c r="L253" s="110"/>
      <c r="O253" s="1598"/>
    </row>
    <row r="254" spans="1:17" ht="12" x14ac:dyDescent="0.25">
      <c r="D254" s="1940" t="s">
        <v>111</v>
      </c>
      <c r="E254" s="1941"/>
      <c r="F254" s="1941"/>
      <c r="G254" s="1941"/>
      <c r="H254" s="1941"/>
      <c r="I254" s="1941"/>
      <c r="J254" s="111">
        <f>J255+J261+J262</f>
        <v>22026.636190000001</v>
      </c>
      <c r="K254" s="111">
        <f t="shared" ref="K254:L254" si="144">K255+K261+K262</f>
        <v>21799.102190000012</v>
      </c>
      <c r="L254" s="111">
        <f t="shared" si="144"/>
        <v>21599.102190000012</v>
      </c>
      <c r="Q254" s="20"/>
    </row>
    <row r="255" spans="1:17" ht="12" x14ac:dyDescent="0.25">
      <c r="D255" s="2069" t="s">
        <v>112</v>
      </c>
      <c r="E255" s="2070"/>
      <c r="F255" s="2070"/>
      <c r="G255" s="2070"/>
      <c r="H255" s="2070"/>
      <c r="I255" s="2070"/>
      <c r="J255" s="112">
        <f>SUM(J256:J260)</f>
        <v>21683.281000000003</v>
      </c>
      <c r="K255" s="112">
        <f>SUM(K256:K260)</f>
        <v>21455.698000000011</v>
      </c>
      <c r="L255" s="112">
        <f t="shared" ref="L255" si="145">SUM(L256:L260)</f>
        <v>21255.698000000011</v>
      </c>
      <c r="N255" s="1598"/>
    </row>
    <row r="256" spans="1:17" ht="12" x14ac:dyDescent="0.25">
      <c r="D256" s="2060" t="s">
        <v>113</v>
      </c>
      <c r="E256" s="2061"/>
      <c r="F256" s="2061"/>
      <c r="G256" s="2061"/>
      <c r="H256" s="2061"/>
      <c r="I256" s="2062"/>
      <c r="J256" s="113">
        <f>SUMIF($I13:$I249,"SBN",J13:J249)</f>
        <v>19544.101000000002</v>
      </c>
      <c r="K256" s="113">
        <f>SUMIF($I13:$I249,"SBN",K13:K249)</f>
        <v>19465.518000000011</v>
      </c>
      <c r="L256" s="113">
        <f>SUMIF($I13:$I249,"SBN",L13:L249)</f>
        <v>19265.518000000011</v>
      </c>
    </row>
    <row r="257" spans="4:15" ht="12" x14ac:dyDescent="0.25">
      <c r="D257" s="2274" t="s">
        <v>114</v>
      </c>
      <c r="E257" s="2275"/>
      <c r="F257" s="2275"/>
      <c r="G257" s="2275"/>
      <c r="H257" s="2275"/>
      <c r="I257" s="2276"/>
      <c r="J257" s="113">
        <f>SUMIF($I13:$I249,"VBD",J13:J249)</f>
        <v>1431.6690000000001</v>
      </c>
      <c r="K257" s="113">
        <f>SUMIF($I13:$I249,"VBD",K13:K249)</f>
        <v>1290.8300000000002</v>
      </c>
      <c r="L257" s="113">
        <f>SUMIF($I13:$I249,"VBD",L13:L249)</f>
        <v>1290.8300000000002</v>
      </c>
    </row>
    <row r="258" spans="4:15" ht="12" x14ac:dyDescent="0.25">
      <c r="D258" s="2274" t="s">
        <v>115</v>
      </c>
      <c r="E258" s="2275"/>
      <c r="F258" s="2275"/>
      <c r="G258" s="2275"/>
      <c r="H258" s="2275"/>
      <c r="I258" s="2276"/>
      <c r="J258" s="113">
        <f>SUMIF($I13:$I249,"PĮ",J13:J249)</f>
        <v>699.35</v>
      </c>
      <c r="K258" s="113">
        <f>SUMIF($I13:$I249,"PĮ",K13:K249)</f>
        <v>699.35</v>
      </c>
      <c r="L258" s="113">
        <f>SUMIF($I13:$I249,"PĮ",L13:L249)</f>
        <v>699.35</v>
      </c>
    </row>
    <row r="259" spans="4:15" ht="12" x14ac:dyDescent="0.25">
      <c r="D259" s="2274" t="s">
        <v>116</v>
      </c>
      <c r="E259" s="2275"/>
      <c r="F259" s="2275"/>
      <c r="G259" s="2275"/>
      <c r="H259" s="2275"/>
      <c r="I259" s="2276"/>
      <c r="J259" s="113">
        <f>SUMIF($I13:$I249,"TPP",J13:J249)</f>
        <v>0</v>
      </c>
      <c r="K259" s="113">
        <f>SUMIF($I13:$I249,"TPP",K13:K249)</f>
        <v>0</v>
      </c>
      <c r="L259" s="113">
        <f>SUMIF($I13:$I249,"TPP",L13:L249)</f>
        <v>0</v>
      </c>
      <c r="O259" s="20"/>
    </row>
    <row r="260" spans="4:15" ht="12" x14ac:dyDescent="0.25">
      <c r="D260" s="2274" t="s">
        <v>117</v>
      </c>
      <c r="E260" s="2275"/>
      <c r="F260" s="2275"/>
      <c r="G260" s="2275"/>
      <c r="H260" s="2275"/>
      <c r="I260" s="2276"/>
      <c r="J260" s="113">
        <f>SUMIF($I13:$I249,"ES",J13:J249)</f>
        <v>8.1609999999999996</v>
      </c>
      <c r="K260" s="113">
        <f>SUMIF($I13:$I249,"ES",K13:K249)</f>
        <v>0</v>
      </c>
      <c r="L260" s="113">
        <f>SUMIF($I13:$I249,"ES",L13:L249)</f>
        <v>0</v>
      </c>
    </row>
    <row r="261" spans="4:15" ht="12" x14ac:dyDescent="0.25">
      <c r="D261" s="2274" t="s">
        <v>118</v>
      </c>
      <c r="E261" s="2275"/>
      <c r="F261" s="2275"/>
      <c r="G261" s="2275"/>
      <c r="H261" s="2275"/>
      <c r="I261" s="2276"/>
      <c r="J261" s="113">
        <f>SUMIF($I13:$I249,"SL",J13:J249)</f>
        <v>0</v>
      </c>
      <c r="K261" s="113">
        <f>SUMIF($I13:$I249,"SL",K13:K249)</f>
        <v>0</v>
      </c>
      <c r="L261" s="113">
        <f>SUMIF($I13:$I249,"SL",L13:L249)</f>
        <v>0</v>
      </c>
    </row>
    <row r="262" spans="4:15" ht="12" x14ac:dyDescent="0.25">
      <c r="D262" s="2274" t="s">
        <v>119</v>
      </c>
      <c r="E262" s="2275"/>
      <c r="F262" s="2275"/>
      <c r="G262" s="2275"/>
      <c r="H262" s="2275"/>
      <c r="I262" s="2276"/>
      <c r="J262" s="974">
        <f>SUMIF($I13:$I249,"AML",J13:J249)</f>
        <v>343.35519000000005</v>
      </c>
      <c r="K262" s="974">
        <f>SUMIF($I13:$I249,"AML",K13:K249)</f>
        <v>343.40419000000003</v>
      </c>
      <c r="L262" s="974">
        <f>SUMIF($I13:$I249,"AML",L13:L249)</f>
        <v>343.40419000000003</v>
      </c>
    </row>
    <row r="263" spans="4:15" ht="12" x14ac:dyDescent="0.25">
      <c r="D263" s="1940" t="s">
        <v>120</v>
      </c>
      <c r="E263" s="1941"/>
      <c r="F263" s="1941"/>
      <c r="G263" s="1941"/>
      <c r="H263" s="1941"/>
      <c r="I263" s="1942"/>
      <c r="J263" s="111">
        <f>J264</f>
        <v>24.8</v>
      </c>
      <c r="K263" s="111">
        <f t="shared" ref="K263:L263" si="146">K264</f>
        <v>0</v>
      </c>
      <c r="L263" s="111">
        <f t="shared" si="146"/>
        <v>0</v>
      </c>
    </row>
    <row r="264" spans="4:15" ht="26.25" customHeight="1" x14ac:dyDescent="0.25">
      <c r="D264" s="1943" t="s">
        <v>121</v>
      </c>
      <c r="E264" s="1944"/>
      <c r="F264" s="1944"/>
      <c r="G264" s="1944"/>
      <c r="H264" s="1944"/>
      <c r="I264" s="1945"/>
      <c r="J264" s="116">
        <f>J211</f>
        <v>24.8</v>
      </c>
      <c r="K264" s="117">
        <v>0</v>
      </c>
      <c r="L264" s="118">
        <v>0</v>
      </c>
    </row>
    <row r="265" spans="4:15" ht="15" customHeight="1" x14ac:dyDescent="0.25">
      <c r="D265" s="1940" t="s">
        <v>122</v>
      </c>
      <c r="E265" s="1941"/>
      <c r="F265" s="1941"/>
      <c r="G265" s="1941"/>
      <c r="H265" s="1941"/>
      <c r="I265" s="1942"/>
      <c r="J265" s="111">
        <f>J254+J263</f>
        <v>22051.43619</v>
      </c>
      <c r="K265" s="111">
        <f t="shared" ref="K265:L265" si="147">K254+K263</f>
        <v>21799.102190000012</v>
      </c>
      <c r="L265" s="111">
        <f t="shared" si="147"/>
        <v>21599.102190000012</v>
      </c>
    </row>
    <row r="266" spans="4:15" ht="12" x14ac:dyDescent="0.25">
      <c r="D266" s="2274" t="s">
        <v>123</v>
      </c>
      <c r="E266" s="2275"/>
      <c r="F266" s="2275"/>
      <c r="G266" s="2275"/>
      <c r="H266" s="2275"/>
      <c r="I266" s="2276"/>
      <c r="J266" s="119">
        <v>0</v>
      </c>
      <c r="K266" s="120">
        <v>0</v>
      </c>
      <c r="L266" s="121">
        <v>0</v>
      </c>
    </row>
    <row r="267" spans="4:15" ht="12" x14ac:dyDescent="0.25">
      <c r="D267" s="2051" t="s">
        <v>124</v>
      </c>
      <c r="E267" s="2052"/>
      <c r="F267" s="2052"/>
      <c r="G267" s="2052"/>
      <c r="H267" s="2052"/>
      <c r="I267" s="2053"/>
      <c r="J267" s="617">
        <f>J265</f>
        <v>22051.43619</v>
      </c>
      <c r="K267" s="122">
        <f t="shared" ref="K267:L267" si="148">K265</f>
        <v>21799.102190000012</v>
      </c>
      <c r="L267" s="122">
        <f t="shared" si="148"/>
        <v>21599.102190000012</v>
      </c>
    </row>
    <row r="268" spans="4:15" ht="12" x14ac:dyDescent="0.25">
      <c r="E268" s="123"/>
    </row>
    <row r="269" spans="4:15" ht="12" x14ac:dyDescent="0.25">
      <c r="E269" s="123"/>
    </row>
    <row r="270" spans="4:15" ht="12" x14ac:dyDescent="0.25">
      <c r="E270" s="123"/>
    </row>
  </sheetData>
  <mergeCells count="330">
    <mergeCell ref="F207:F209"/>
    <mergeCell ref="G207:G209"/>
    <mergeCell ref="A207:A209"/>
    <mergeCell ref="B207:B209"/>
    <mergeCell ref="C207:C209"/>
    <mergeCell ref="D207:D209"/>
    <mergeCell ref="E207:E209"/>
    <mergeCell ref="H207:H209"/>
    <mergeCell ref="A210:A218"/>
    <mergeCell ref="B210:B218"/>
    <mergeCell ref="C210:C218"/>
    <mergeCell ref="D210:D218"/>
    <mergeCell ref="E210:E218"/>
    <mergeCell ref="H210:H218"/>
    <mergeCell ref="F210:F211"/>
    <mergeCell ref="G210:G211"/>
    <mergeCell ref="F212:F213"/>
    <mergeCell ref="G212:G213"/>
    <mergeCell ref="F214:F215"/>
    <mergeCell ref="G214:G215"/>
    <mergeCell ref="F216:F217"/>
    <mergeCell ref="G216:G217"/>
    <mergeCell ref="I186:I187"/>
    <mergeCell ref="J186:J187"/>
    <mergeCell ref="K186:K187"/>
    <mergeCell ref="L186:L187"/>
    <mergeCell ref="H150:H152"/>
    <mergeCell ref="F141:F142"/>
    <mergeCell ref="F138:F140"/>
    <mergeCell ref="F123:F125"/>
    <mergeCell ref="F126:F128"/>
    <mergeCell ref="F129:F131"/>
    <mergeCell ref="F132:F134"/>
    <mergeCell ref="F135:F137"/>
    <mergeCell ref="G150:G152"/>
    <mergeCell ref="G161:G162"/>
    <mergeCell ref="F163:F164"/>
    <mergeCell ref="G163:G164"/>
    <mergeCell ref="C160:L160"/>
    <mergeCell ref="E155:E156"/>
    <mergeCell ref="E169:E170"/>
    <mergeCell ref="E171:E172"/>
    <mergeCell ref="D169:D170"/>
    <mergeCell ref="H171:H172"/>
    <mergeCell ref="G175:G177"/>
    <mergeCell ref="D175:D177"/>
    <mergeCell ref="A20:A22"/>
    <mergeCell ref="B20:B22"/>
    <mergeCell ref="F23:F24"/>
    <mergeCell ref="G23:G24"/>
    <mergeCell ref="G173:G174"/>
    <mergeCell ref="C157:I157"/>
    <mergeCell ref="F171:F172"/>
    <mergeCell ref="G165:G166"/>
    <mergeCell ref="A161:A162"/>
    <mergeCell ref="C161:C162"/>
    <mergeCell ref="A169:A170"/>
    <mergeCell ref="F165:F166"/>
    <mergeCell ref="H165:H166"/>
    <mergeCell ref="E165:E166"/>
    <mergeCell ref="H161:H162"/>
    <mergeCell ref="E167:E168"/>
    <mergeCell ref="F167:F168"/>
    <mergeCell ref="H167:H168"/>
    <mergeCell ref="B161:B162"/>
    <mergeCell ref="D23:D24"/>
    <mergeCell ref="C23:C24"/>
    <mergeCell ref="B25:B59"/>
    <mergeCell ref="G60:G145"/>
    <mergeCell ref="F89:F91"/>
    <mergeCell ref="A184:A185"/>
    <mergeCell ref="H186:H188"/>
    <mergeCell ref="H163:H164"/>
    <mergeCell ref="C169:C170"/>
    <mergeCell ref="A167:A168"/>
    <mergeCell ref="A155:A156"/>
    <mergeCell ref="B155:B156"/>
    <mergeCell ref="D167:D168"/>
    <mergeCell ref="C155:C156"/>
    <mergeCell ref="D165:D166"/>
    <mergeCell ref="A163:A164"/>
    <mergeCell ref="C163:C164"/>
    <mergeCell ref="B163:B164"/>
    <mergeCell ref="D161:D162"/>
    <mergeCell ref="A165:A166"/>
    <mergeCell ref="B165:B166"/>
    <mergeCell ref="C165:C166"/>
    <mergeCell ref="D163:D164"/>
    <mergeCell ref="G171:G172"/>
    <mergeCell ref="A173:A174"/>
    <mergeCell ref="B173:B174"/>
    <mergeCell ref="A171:A172"/>
    <mergeCell ref="B171:B172"/>
    <mergeCell ref="C171:C172"/>
    <mergeCell ref="M13:O13"/>
    <mergeCell ref="H20:H22"/>
    <mergeCell ref="E20:E22"/>
    <mergeCell ref="G20:G22"/>
    <mergeCell ref="A25:A59"/>
    <mergeCell ref="H146:H147"/>
    <mergeCell ref="E146:E147"/>
    <mergeCell ref="B16:B17"/>
    <mergeCell ref="D146:D147"/>
    <mergeCell ref="A23:A24"/>
    <mergeCell ref="A60:A145"/>
    <mergeCell ref="G146:G147"/>
    <mergeCell ref="G18:G19"/>
    <mergeCell ref="E23:E24"/>
    <mergeCell ref="H23:H24"/>
    <mergeCell ref="E60:E145"/>
    <mergeCell ref="B23:B24"/>
    <mergeCell ref="E57:E59"/>
    <mergeCell ref="F143:F145"/>
    <mergeCell ref="C25:C59"/>
    <mergeCell ref="B60:B145"/>
    <mergeCell ref="G25:G59"/>
    <mergeCell ref="F74:F76"/>
    <mergeCell ref="F77:F79"/>
    <mergeCell ref="C20:C22"/>
    <mergeCell ref="D20:D22"/>
    <mergeCell ref="H18:H19"/>
    <mergeCell ref="B8:K8"/>
    <mergeCell ref="H10:H12"/>
    <mergeCell ref="H16:H17"/>
    <mergeCell ref="J11:J12"/>
    <mergeCell ref="F20:F22"/>
    <mergeCell ref="I10:I12"/>
    <mergeCell ref="G10:G12"/>
    <mergeCell ref="F10:F12"/>
    <mergeCell ref="K11:K12"/>
    <mergeCell ref="F16:F17"/>
    <mergeCell ref="G16:G17"/>
    <mergeCell ref="B10:B12"/>
    <mergeCell ref="E16:E17"/>
    <mergeCell ref="D10:D12"/>
    <mergeCell ref="C10:C12"/>
    <mergeCell ref="C16:C17"/>
    <mergeCell ref="C173:C174"/>
    <mergeCell ref="D173:D174"/>
    <mergeCell ref="E173:E174"/>
    <mergeCell ref="F44:F46"/>
    <mergeCell ref="F47:F48"/>
    <mergeCell ref="F65:F67"/>
    <mergeCell ref="F68:F70"/>
    <mergeCell ref="F71:F73"/>
    <mergeCell ref="E161:E162"/>
    <mergeCell ref="E163:E164"/>
    <mergeCell ref="F60:F61"/>
    <mergeCell ref="F63:F64"/>
    <mergeCell ref="C150:C152"/>
    <mergeCell ref="D150:D152"/>
    <mergeCell ref="E150:E152"/>
    <mergeCell ref="F150:F152"/>
    <mergeCell ref="F107:F109"/>
    <mergeCell ref="F112:F114"/>
    <mergeCell ref="F115:F117"/>
    <mergeCell ref="F118:F120"/>
    <mergeCell ref="F110:F111"/>
    <mergeCell ref="F121:F122"/>
    <mergeCell ref="F80:F82"/>
    <mergeCell ref="F83:F85"/>
    <mergeCell ref="B167:B168"/>
    <mergeCell ref="C167:C168"/>
    <mergeCell ref="B169:B170"/>
    <mergeCell ref="F161:F162"/>
    <mergeCell ref="G199:G200"/>
    <mergeCell ref="E199:E200"/>
    <mergeCell ref="B184:B185"/>
    <mergeCell ref="A178:A179"/>
    <mergeCell ref="B178:B179"/>
    <mergeCell ref="C178:C179"/>
    <mergeCell ref="A175:A177"/>
    <mergeCell ref="A182:A183"/>
    <mergeCell ref="B182:B183"/>
    <mergeCell ref="C182:C183"/>
    <mergeCell ref="A180:A181"/>
    <mergeCell ref="B180:B181"/>
    <mergeCell ref="C180:C181"/>
    <mergeCell ref="B175:B177"/>
    <mergeCell ref="C175:C177"/>
    <mergeCell ref="A186:A188"/>
    <mergeCell ref="A197:A198"/>
    <mergeCell ref="D191:D192"/>
    <mergeCell ref="A191:A192"/>
    <mergeCell ref="B191:B192"/>
    <mergeCell ref="C184:C185"/>
    <mergeCell ref="H199:H200"/>
    <mergeCell ref="H175:H177"/>
    <mergeCell ref="H223:H245"/>
    <mergeCell ref="F180:F181"/>
    <mergeCell ref="G180:G181"/>
    <mergeCell ref="D182:D183"/>
    <mergeCell ref="E182:E183"/>
    <mergeCell ref="F182:F183"/>
    <mergeCell ref="G182:G183"/>
    <mergeCell ref="F184:F185"/>
    <mergeCell ref="G184:G185"/>
    <mergeCell ref="E178:E179"/>
    <mergeCell ref="H178:H179"/>
    <mergeCell ref="G178:G179"/>
    <mergeCell ref="G191:G192"/>
    <mergeCell ref="H191:H192"/>
    <mergeCell ref="H184:H185"/>
    <mergeCell ref="D184:D185"/>
    <mergeCell ref="D178:D179"/>
    <mergeCell ref="D180:D181"/>
    <mergeCell ref="G223:G245"/>
    <mergeCell ref="D186:D188"/>
    <mergeCell ref="E184:E185"/>
    <mergeCell ref="D267:I267"/>
    <mergeCell ref="D264:I264"/>
    <mergeCell ref="D265:I265"/>
    <mergeCell ref="D266:I266"/>
    <mergeCell ref="D262:I262"/>
    <mergeCell ref="D260:I260"/>
    <mergeCell ref="B195:L195"/>
    <mergeCell ref="C196:L196"/>
    <mergeCell ref="D255:I255"/>
    <mergeCell ref="D259:I259"/>
    <mergeCell ref="D197:D198"/>
    <mergeCell ref="D252:I252"/>
    <mergeCell ref="D257:I257"/>
    <mergeCell ref="D258:I258"/>
    <mergeCell ref="D261:I261"/>
    <mergeCell ref="D263:I263"/>
    <mergeCell ref="D256:I256"/>
    <mergeCell ref="B248:I248"/>
    <mergeCell ref="D254:I254"/>
    <mergeCell ref="H197:H198"/>
    <mergeCell ref="B201:B206"/>
    <mergeCell ref="D253:I253"/>
    <mergeCell ref="D250:F250"/>
    <mergeCell ref="B197:B198"/>
    <mergeCell ref="C197:C198"/>
    <mergeCell ref="E197:E198"/>
    <mergeCell ref="F197:F198"/>
    <mergeCell ref="G197:G198"/>
    <mergeCell ref="H201:H206"/>
    <mergeCell ref="C201:C206"/>
    <mergeCell ref="D201:D206"/>
    <mergeCell ref="E201:E206"/>
    <mergeCell ref="F201:F202"/>
    <mergeCell ref="G201:G202"/>
    <mergeCell ref="G205:G206"/>
    <mergeCell ref="G187:G188"/>
    <mergeCell ref="A223:A245"/>
    <mergeCell ref="B223:B245"/>
    <mergeCell ref="C223:C245"/>
    <mergeCell ref="D223:D245"/>
    <mergeCell ref="E223:E245"/>
    <mergeCell ref="F243:F245"/>
    <mergeCell ref="F199:F200"/>
    <mergeCell ref="C199:C200"/>
    <mergeCell ref="D199:D200"/>
    <mergeCell ref="F241:F242"/>
    <mergeCell ref="F223:F224"/>
    <mergeCell ref="F225:F226"/>
    <mergeCell ref="F227:F228"/>
    <mergeCell ref="F229:F230"/>
    <mergeCell ref="F231:F232"/>
    <mergeCell ref="F233:F234"/>
    <mergeCell ref="F235:F236"/>
    <mergeCell ref="F237:F238"/>
    <mergeCell ref="F239:F240"/>
    <mergeCell ref="A201:A206"/>
    <mergeCell ref="C191:C192"/>
    <mergeCell ref="E191:E192"/>
    <mergeCell ref="F191:F192"/>
    <mergeCell ref="E186:E188"/>
    <mergeCell ref="F186:F188"/>
    <mergeCell ref="F178:F179"/>
    <mergeCell ref="E175:E177"/>
    <mergeCell ref="B186:B188"/>
    <mergeCell ref="C186:C188"/>
    <mergeCell ref="D25:D59"/>
    <mergeCell ref="C153:I153"/>
    <mergeCell ref="H155:H156"/>
    <mergeCell ref="D148:D149"/>
    <mergeCell ref="H148:H149"/>
    <mergeCell ref="C60:C145"/>
    <mergeCell ref="D60:D145"/>
    <mergeCell ref="G155:G156"/>
    <mergeCell ref="D155:D156"/>
    <mergeCell ref="C146:C147"/>
    <mergeCell ref="F146:F147"/>
    <mergeCell ref="F58:F59"/>
    <mergeCell ref="E148:E149"/>
    <mergeCell ref="F155:F156"/>
    <mergeCell ref="C148:C149"/>
    <mergeCell ref="G148:G149"/>
    <mergeCell ref="F148:F149"/>
    <mergeCell ref="H25:H59"/>
    <mergeCell ref="I1:L1"/>
    <mergeCell ref="F86:F88"/>
    <mergeCell ref="F92:F94"/>
    <mergeCell ref="F95:F97"/>
    <mergeCell ref="F98:F100"/>
    <mergeCell ref="F101:F103"/>
    <mergeCell ref="F104:F106"/>
    <mergeCell ref="I6:L6"/>
    <mergeCell ref="H60:H145"/>
    <mergeCell ref="I2:L2"/>
    <mergeCell ref="F18:F19"/>
    <mergeCell ref="I3:L3"/>
    <mergeCell ref="F40:F41"/>
    <mergeCell ref="I4:L4"/>
    <mergeCell ref="H182:H183"/>
    <mergeCell ref="F175:F177"/>
    <mergeCell ref="H180:H181"/>
    <mergeCell ref="H169:H170"/>
    <mergeCell ref="F169:F170"/>
    <mergeCell ref="G169:G170"/>
    <mergeCell ref="H173:H174"/>
    <mergeCell ref="G167:G168"/>
    <mergeCell ref="L11:L12"/>
    <mergeCell ref="A13:L13"/>
    <mergeCell ref="B14:L14"/>
    <mergeCell ref="C15:L15"/>
    <mergeCell ref="D171:D172"/>
    <mergeCell ref="E180:E181"/>
    <mergeCell ref="F173:F174"/>
    <mergeCell ref="A10:A12"/>
    <mergeCell ref="A16:A17"/>
    <mergeCell ref="A18:A19"/>
    <mergeCell ref="B18:B19"/>
    <mergeCell ref="C18:C19"/>
    <mergeCell ref="D18:D19"/>
    <mergeCell ref="E18:E19"/>
    <mergeCell ref="D16:D17"/>
    <mergeCell ref="E10:E12"/>
  </mergeCells>
  <pageMargins left="0.70866141732283472" right="0.70866141732283472" top="0.74803149606299213" bottom="0.74803149606299213"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01"/>
  <sheetViews>
    <sheetView zoomScale="80" zoomScaleNormal="80" workbookViewId="0">
      <pane ySplit="12" topLeftCell="A13" activePane="bottomLeft" state="frozen"/>
      <selection pane="bottomLeft" activeCell="P5" sqref="P5"/>
    </sheetView>
  </sheetViews>
  <sheetFormatPr defaultColWidth="9.109375" defaultRowHeight="12" x14ac:dyDescent="0.25"/>
  <cols>
    <col min="1" max="1" width="5.6640625" style="18" customWidth="1"/>
    <col min="2" max="3" width="5.33203125" style="18" customWidth="1"/>
    <col min="4" max="4" width="22.109375" style="18" customWidth="1"/>
    <col min="5" max="5" width="6.5546875" style="18" customWidth="1"/>
    <col min="6" max="6" width="28.109375" style="18" customWidth="1"/>
    <col min="7" max="7" width="19.109375" style="18" customWidth="1"/>
    <col min="8" max="8" width="13.6640625" style="18" customWidth="1"/>
    <col min="9" max="9" width="9.109375" style="18"/>
    <col min="10" max="10" width="9.109375" style="20"/>
    <col min="11" max="11" width="9.33203125" style="18" bestFit="1" customWidth="1"/>
    <col min="12" max="16384" width="9.109375" style="18"/>
  </cols>
  <sheetData>
    <row r="1" spans="1:12" ht="40.950000000000003" customHeight="1" x14ac:dyDescent="0.25">
      <c r="B1" s="171"/>
      <c r="C1" s="171"/>
      <c r="D1" s="171"/>
      <c r="E1" s="171"/>
      <c r="F1" s="171"/>
      <c r="G1" s="171"/>
      <c r="H1" s="171"/>
      <c r="I1" s="2106" t="s">
        <v>483</v>
      </c>
      <c r="J1" s="2106"/>
      <c r="K1" s="2106"/>
      <c r="L1" s="2106"/>
    </row>
    <row r="2" spans="1:12" ht="10.95" customHeight="1" x14ac:dyDescent="0.25">
      <c r="B2" s="838"/>
      <c r="C2" s="838"/>
      <c r="D2" s="838"/>
      <c r="E2" s="838"/>
      <c r="F2" s="838"/>
      <c r="G2" s="838"/>
      <c r="H2" s="838"/>
      <c r="I2" s="2107"/>
      <c r="J2" s="2107"/>
      <c r="K2" s="2107"/>
      <c r="L2" s="2107"/>
    </row>
    <row r="3" spans="1:12" ht="38.4" customHeight="1" x14ac:dyDescent="0.25">
      <c r="B3" s="838"/>
      <c r="C3" s="838"/>
      <c r="D3" s="838"/>
      <c r="E3" s="838"/>
      <c r="F3" s="838"/>
      <c r="G3" s="838"/>
      <c r="H3" s="838"/>
      <c r="I3" s="2107" t="s">
        <v>531</v>
      </c>
      <c r="J3" s="2107"/>
      <c r="K3" s="2107"/>
      <c r="L3" s="2107"/>
    </row>
    <row r="4" spans="1:12" ht="38.4" customHeight="1" x14ac:dyDescent="0.25">
      <c r="B4" s="838"/>
      <c r="C4" s="838"/>
      <c r="D4" s="838"/>
      <c r="E4" s="838"/>
      <c r="F4" s="838"/>
      <c r="G4" s="838"/>
      <c r="H4" s="838"/>
      <c r="I4" s="2107" t="s">
        <v>537</v>
      </c>
      <c r="J4" s="2107"/>
      <c r="K4" s="2107"/>
      <c r="L4" s="2107"/>
    </row>
    <row r="5" spans="1:12" x14ac:dyDescent="0.25">
      <c r="B5" s="838"/>
      <c r="C5" s="838"/>
      <c r="D5" s="838"/>
      <c r="E5" s="838"/>
      <c r="F5" s="838"/>
      <c r="G5" s="838"/>
      <c r="H5" s="838"/>
      <c r="I5" s="838"/>
      <c r="J5" s="838"/>
      <c r="K5" s="838"/>
    </row>
    <row r="6" spans="1:12" ht="36" customHeight="1" x14ac:dyDescent="0.25">
      <c r="B6" s="838"/>
      <c r="C6" s="838"/>
      <c r="D6" s="838"/>
      <c r="E6" s="838"/>
      <c r="F6" s="838"/>
      <c r="G6" s="838"/>
      <c r="H6" s="838"/>
      <c r="I6" s="2106" t="s">
        <v>0</v>
      </c>
      <c r="J6" s="2106"/>
      <c r="K6" s="2106"/>
      <c r="L6" s="2106"/>
    </row>
    <row r="7" spans="1:12" x14ac:dyDescent="0.25">
      <c r="B7" s="838"/>
      <c r="C7" s="838"/>
      <c r="D7" s="838"/>
      <c r="E7" s="838"/>
      <c r="F7" s="838"/>
      <c r="G7" s="838"/>
      <c r="H7" s="838"/>
      <c r="I7" s="838"/>
      <c r="J7" s="838"/>
      <c r="K7" s="838"/>
    </row>
    <row r="8" spans="1:12" ht="28.5" customHeight="1" x14ac:dyDescent="0.25">
      <c r="B8" s="2110" t="s">
        <v>475</v>
      </c>
      <c r="C8" s="2110"/>
      <c r="D8" s="2110"/>
      <c r="E8" s="2110"/>
      <c r="F8" s="2110"/>
      <c r="G8" s="2110"/>
      <c r="H8" s="2110"/>
      <c r="I8" s="2110"/>
      <c r="J8" s="2110"/>
      <c r="K8" s="2110"/>
    </row>
    <row r="9" spans="1:12" ht="12.6" thickBot="1" x14ac:dyDescent="0.3">
      <c r="B9" s="19"/>
      <c r="C9" s="19"/>
      <c r="D9" s="19"/>
      <c r="E9" s="19"/>
      <c r="F9" s="19"/>
      <c r="G9" s="19"/>
      <c r="H9" s="19"/>
      <c r="I9" s="19"/>
      <c r="J9" s="124"/>
      <c r="K9" s="125"/>
    </row>
    <row r="10" spans="1:12" ht="23.4" thickBot="1" x14ac:dyDescent="0.3">
      <c r="A10" s="2018" t="s">
        <v>1</v>
      </c>
      <c r="B10" s="2025" t="s">
        <v>2</v>
      </c>
      <c r="C10" s="2025" t="s">
        <v>3</v>
      </c>
      <c r="D10" s="2027" t="s">
        <v>4</v>
      </c>
      <c r="E10" s="2029" t="s">
        <v>5</v>
      </c>
      <c r="F10" s="2029" t="s">
        <v>6</v>
      </c>
      <c r="G10" s="2029" t="s">
        <v>7</v>
      </c>
      <c r="H10" s="2115" t="s">
        <v>8</v>
      </c>
      <c r="I10" s="2029" t="s">
        <v>9</v>
      </c>
      <c r="J10" s="21" t="s">
        <v>10</v>
      </c>
      <c r="K10" s="22" t="s">
        <v>11</v>
      </c>
      <c r="L10" s="23" t="s">
        <v>12</v>
      </c>
    </row>
    <row r="11" spans="1:12" ht="15" customHeight="1" thickBot="1" x14ac:dyDescent="0.3">
      <c r="A11" s="2019"/>
      <c r="B11" s="2026"/>
      <c r="C11" s="2026"/>
      <c r="D11" s="2028"/>
      <c r="E11" s="2030"/>
      <c r="F11" s="2030"/>
      <c r="G11" s="2030"/>
      <c r="H11" s="2116"/>
      <c r="I11" s="2030"/>
      <c r="J11" s="2348" t="s">
        <v>13</v>
      </c>
      <c r="K11" s="2356" t="s">
        <v>13</v>
      </c>
      <c r="L11" s="2144" t="s">
        <v>13</v>
      </c>
    </row>
    <row r="12" spans="1:12" ht="51.75" customHeight="1" thickBot="1" x14ac:dyDescent="0.3">
      <c r="A12" s="2019"/>
      <c r="B12" s="2026"/>
      <c r="C12" s="2026"/>
      <c r="D12" s="2028"/>
      <c r="E12" s="2030"/>
      <c r="F12" s="2030"/>
      <c r="G12" s="2030"/>
      <c r="H12" s="2116"/>
      <c r="I12" s="2030"/>
      <c r="J12" s="2348"/>
      <c r="K12" s="2356"/>
      <c r="L12" s="2144"/>
    </row>
    <row r="13" spans="1:12" ht="15.75" customHeight="1" thickBot="1" x14ac:dyDescent="0.3">
      <c r="A13" s="126" t="s">
        <v>125</v>
      </c>
      <c r="B13" s="127"/>
      <c r="C13" s="127"/>
      <c r="D13" s="127"/>
      <c r="E13" s="127"/>
      <c r="F13" s="127"/>
      <c r="G13" s="127"/>
      <c r="H13" s="127"/>
      <c r="I13" s="127"/>
      <c r="J13" s="128"/>
      <c r="K13" s="127"/>
      <c r="L13" s="129"/>
    </row>
    <row r="14" spans="1:12" ht="12.6" thickBot="1" x14ac:dyDescent="0.3">
      <c r="A14" s="65" t="s">
        <v>15</v>
      </c>
      <c r="B14" s="130" t="s">
        <v>126</v>
      </c>
      <c r="C14" s="131"/>
      <c r="D14" s="131"/>
      <c r="E14" s="131"/>
      <c r="F14" s="131"/>
      <c r="G14" s="131"/>
      <c r="H14" s="131"/>
      <c r="I14" s="131"/>
      <c r="J14" s="132"/>
      <c r="K14" s="131"/>
      <c r="L14" s="133"/>
    </row>
    <row r="15" spans="1:12" ht="15.75" customHeight="1" thickBot="1" x14ac:dyDescent="0.3">
      <c r="A15" s="1627" t="s">
        <v>15</v>
      </c>
      <c r="B15" s="1626" t="s">
        <v>15</v>
      </c>
      <c r="C15" s="2705" t="s">
        <v>127</v>
      </c>
      <c r="D15" s="2706"/>
      <c r="E15" s="2706"/>
      <c r="F15" s="2706"/>
      <c r="G15" s="2706"/>
      <c r="H15" s="2706"/>
      <c r="I15" s="2706"/>
      <c r="J15" s="2706"/>
      <c r="K15" s="2706"/>
      <c r="L15" s="2707"/>
    </row>
    <row r="16" spans="1:12" ht="22.2" customHeight="1" x14ac:dyDescent="0.25">
      <c r="A16" s="2716" t="s">
        <v>15</v>
      </c>
      <c r="B16" s="2737" t="s">
        <v>15</v>
      </c>
      <c r="C16" s="2690" t="s">
        <v>15</v>
      </c>
      <c r="D16" s="2693" t="s">
        <v>128</v>
      </c>
      <c r="E16" s="2599" t="s">
        <v>19</v>
      </c>
      <c r="F16" s="2712" t="s">
        <v>484</v>
      </c>
      <c r="G16" s="2714" t="s">
        <v>79</v>
      </c>
      <c r="H16" s="2697" t="s">
        <v>129</v>
      </c>
      <c r="I16" s="1637" t="s">
        <v>22</v>
      </c>
      <c r="J16" s="595">
        <f>66000/1000-4.89-8</f>
        <v>53.11</v>
      </c>
      <c r="K16" s="595">
        <f t="shared" ref="K16:L16" si="0">66000/1000</f>
        <v>66</v>
      </c>
      <c r="L16" s="595">
        <f t="shared" si="0"/>
        <v>66</v>
      </c>
    </row>
    <row r="17" spans="1:15" ht="25.2" customHeight="1" thickBot="1" x14ac:dyDescent="0.3">
      <c r="A17" s="1899"/>
      <c r="B17" s="2666"/>
      <c r="C17" s="2691"/>
      <c r="D17" s="2694"/>
      <c r="E17" s="2696"/>
      <c r="F17" s="2713"/>
      <c r="G17" s="2715"/>
      <c r="H17" s="2698"/>
      <c r="I17" s="1635" t="s">
        <v>22</v>
      </c>
      <c r="J17" s="854">
        <f>0+6</f>
        <v>6</v>
      </c>
      <c r="K17" s="854">
        <v>0</v>
      </c>
      <c r="L17" s="854">
        <v>0</v>
      </c>
    </row>
    <row r="18" spans="1:15" ht="30.6" customHeight="1" thickBot="1" x14ac:dyDescent="0.3">
      <c r="A18" s="2717"/>
      <c r="B18" s="2738"/>
      <c r="C18" s="2692"/>
      <c r="D18" s="2695"/>
      <c r="E18" s="2600"/>
      <c r="F18" s="1641" t="s">
        <v>495</v>
      </c>
      <c r="G18" s="1638" t="s">
        <v>97</v>
      </c>
      <c r="H18" s="2699"/>
      <c r="I18" s="1639" t="s">
        <v>23</v>
      </c>
      <c r="J18" s="1640">
        <f>J16+J17</f>
        <v>59.11</v>
      </c>
      <c r="K18" s="1640">
        <f t="shared" ref="K18:L18" si="1">K16+K17</f>
        <v>66</v>
      </c>
      <c r="L18" s="1640">
        <f t="shared" si="1"/>
        <v>66</v>
      </c>
      <c r="O18" s="20"/>
    </row>
    <row r="19" spans="1:15" ht="22.5" customHeight="1" thickBot="1" x14ac:dyDescent="0.3">
      <c r="A19" s="2729" t="s">
        <v>15</v>
      </c>
      <c r="B19" s="2666" t="s">
        <v>15</v>
      </c>
      <c r="C19" s="2708" t="s">
        <v>24</v>
      </c>
      <c r="D19" s="2710" t="s">
        <v>130</v>
      </c>
      <c r="E19" s="2587" t="s">
        <v>19</v>
      </c>
      <c r="F19" s="1636" t="s">
        <v>484</v>
      </c>
      <c r="G19" s="135" t="s">
        <v>79</v>
      </c>
      <c r="H19" s="2702" t="s">
        <v>21</v>
      </c>
      <c r="I19" s="430" t="s">
        <v>55</v>
      </c>
      <c r="J19" s="1278">
        <f>997.9+1.7-16.141</f>
        <v>983.45900000000006</v>
      </c>
      <c r="K19" s="1278">
        <f>997.9+1.7</f>
        <v>999.6</v>
      </c>
      <c r="L19" s="1278">
        <f>997.9+1.7</f>
        <v>999.6</v>
      </c>
      <c r="O19" s="20"/>
    </row>
    <row r="20" spans="1:15" ht="24.75" customHeight="1" thickBot="1" x14ac:dyDescent="0.3">
      <c r="A20" s="2729"/>
      <c r="B20" s="2666"/>
      <c r="C20" s="2709"/>
      <c r="D20" s="2711"/>
      <c r="E20" s="2586"/>
      <c r="F20" s="563" t="s">
        <v>487</v>
      </c>
      <c r="G20" s="2700" t="s">
        <v>35</v>
      </c>
      <c r="H20" s="2703"/>
      <c r="I20" s="430" t="s">
        <v>55</v>
      </c>
      <c r="J20" s="426">
        <f>561.3+3.4</f>
        <v>564.69999999999993</v>
      </c>
      <c r="K20" s="426">
        <f>561.3+3.4</f>
        <v>564.69999999999993</v>
      </c>
      <c r="L20" s="426">
        <f>561.3+3.4</f>
        <v>564.69999999999993</v>
      </c>
    </row>
    <row r="21" spans="1:15" ht="25.5" customHeight="1" x14ac:dyDescent="0.25">
      <c r="A21" s="2729"/>
      <c r="B21" s="2666"/>
      <c r="C21" s="2709"/>
      <c r="D21" s="2711"/>
      <c r="E21" s="2586"/>
      <c r="F21" s="565" t="s">
        <v>488</v>
      </c>
      <c r="G21" s="2700"/>
      <c r="H21" s="2703"/>
      <c r="I21" s="430" t="s">
        <v>55</v>
      </c>
      <c r="J21" s="975">
        <f>660.6+1.7</f>
        <v>662.30000000000007</v>
      </c>
      <c r="K21" s="975">
        <f>660.6+1.7</f>
        <v>662.30000000000007</v>
      </c>
      <c r="L21" s="975">
        <f>660.6+1.7</f>
        <v>662.30000000000007</v>
      </c>
    </row>
    <row r="22" spans="1:15" ht="25.5" customHeight="1" x14ac:dyDescent="0.25">
      <c r="A22" s="2729"/>
      <c r="B22" s="2666"/>
      <c r="C22" s="2709"/>
      <c r="D22" s="2711"/>
      <c r="E22" s="2586"/>
      <c r="F22" s="564" t="s">
        <v>489</v>
      </c>
      <c r="G22" s="2700"/>
      <c r="H22" s="2703"/>
      <c r="I22" s="430" t="s">
        <v>55</v>
      </c>
      <c r="J22" s="976">
        <f>226.1+1.7+16.141</f>
        <v>243.94099999999997</v>
      </c>
      <c r="K22" s="976">
        <f>226.1+1.7</f>
        <v>227.79999999999998</v>
      </c>
      <c r="L22" s="976">
        <f>226.1+1.7</f>
        <v>227.79999999999998</v>
      </c>
    </row>
    <row r="23" spans="1:15" ht="33.75" customHeight="1" x14ac:dyDescent="0.25">
      <c r="A23" s="2729"/>
      <c r="B23" s="2666"/>
      <c r="C23" s="2709"/>
      <c r="D23" s="2711"/>
      <c r="E23" s="2586"/>
      <c r="F23" s="565" t="s">
        <v>490</v>
      </c>
      <c r="G23" s="2700"/>
      <c r="H23" s="2703"/>
      <c r="I23" s="430" t="s">
        <v>55</v>
      </c>
      <c r="J23" s="977">
        <f>220.5+5.1</f>
        <v>225.6</v>
      </c>
      <c r="K23" s="977">
        <f>220.5+5.1</f>
        <v>225.6</v>
      </c>
      <c r="L23" s="977">
        <f>220.5+5.1</f>
        <v>225.6</v>
      </c>
    </row>
    <row r="24" spans="1:15" ht="27.75" customHeight="1" x14ac:dyDescent="0.25">
      <c r="A24" s="2729"/>
      <c r="B24" s="2666"/>
      <c r="C24" s="2709"/>
      <c r="D24" s="2711"/>
      <c r="E24" s="2586"/>
      <c r="F24" s="565" t="s">
        <v>491</v>
      </c>
      <c r="G24" s="2700"/>
      <c r="H24" s="2703"/>
      <c r="I24" s="430" t="s">
        <v>55</v>
      </c>
      <c r="J24" s="978">
        <f>684+1.9</f>
        <v>685.9</v>
      </c>
      <c r="K24" s="978">
        <f>684+1.9</f>
        <v>685.9</v>
      </c>
      <c r="L24" s="978">
        <f>684+1.9</f>
        <v>685.9</v>
      </c>
    </row>
    <row r="25" spans="1:15" ht="37.5" customHeight="1" x14ac:dyDescent="0.25">
      <c r="A25" s="2729"/>
      <c r="B25" s="2666"/>
      <c r="C25" s="2709"/>
      <c r="D25" s="2711"/>
      <c r="E25" s="2586"/>
      <c r="F25" s="566" t="s">
        <v>492</v>
      </c>
      <c r="G25" s="2700"/>
      <c r="H25" s="2703"/>
      <c r="I25" s="430" t="s">
        <v>55</v>
      </c>
      <c r="J25" s="978">
        <f>725.6</f>
        <v>725.6</v>
      </c>
      <c r="K25" s="978">
        <f>725.6</f>
        <v>725.6</v>
      </c>
      <c r="L25" s="978">
        <f>725.6</f>
        <v>725.6</v>
      </c>
    </row>
    <row r="26" spans="1:15" ht="30" customHeight="1" x14ac:dyDescent="0.25">
      <c r="A26" s="2729"/>
      <c r="B26" s="2666"/>
      <c r="C26" s="2709"/>
      <c r="D26" s="2711"/>
      <c r="E26" s="2586"/>
      <c r="F26" s="565" t="s">
        <v>493</v>
      </c>
      <c r="G26" s="2700"/>
      <c r="H26" s="2703"/>
      <c r="I26" s="430" t="s">
        <v>55</v>
      </c>
      <c r="J26" s="978">
        <f>1713.7+11.4</f>
        <v>1725.1000000000001</v>
      </c>
      <c r="K26" s="978">
        <f>1713.7+11.4</f>
        <v>1725.1000000000001</v>
      </c>
      <c r="L26" s="978">
        <f>1713.7+11.4</f>
        <v>1725.1000000000001</v>
      </c>
    </row>
    <row r="27" spans="1:15" ht="27.75" customHeight="1" x14ac:dyDescent="0.25">
      <c r="A27" s="2729"/>
      <c r="B27" s="2666"/>
      <c r="C27" s="2709"/>
      <c r="D27" s="2711"/>
      <c r="E27" s="2586"/>
      <c r="F27" s="563" t="s">
        <v>494</v>
      </c>
      <c r="G27" s="2700"/>
      <c r="H27" s="2703"/>
      <c r="I27" s="430" t="s">
        <v>55</v>
      </c>
      <c r="J27" s="978">
        <f>1798.4+1.9</f>
        <v>1800.3000000000002</v>
      </c>
      <c r="K27" s="978">
        <f>1798.4+1.9</f>
        <v>1800.3000000000002</v>
      </c>
      <c r="L27" s="978">
        <f>1798.4+1.9</f>
        <v>1800.3000000000002</v>
      </c>
    </row>
    <row r="28" spans="1:15" ht="35.25" customHeight="1" x14ac:dyDescent="0.25">
      <c r="A28" s="2729"/>
      <c r="B28" s="2666"/>
      <c r="C28" s="2709"/>
      <c r="D28" s="2711"/>
      <c r="E28" s="2586"/>
      <c r="F28" s="563" t="s">
        <v>495</v>
      </c>
      <c r="G28" s="2700"/>
      <c r="H28" s="2703"/>
      <c r="I28" s="430" t="s">
        <v>55</v>
      </c>
      <c r="J28" s="978">
        <f>2228.2+5.7</f>
        <v>2233.8999999999996</v>
      </c>
      <c r="K28" s="978">
        <f>2228.2+5.7</f>
        <v>2233.8999999999996</v>
      </c>
      <c r="L28" s="978">
        <f>2228.2+5.7</f>
        <v>2233.8999999999996</v>
      </c>
    </row>
    <row r="29" spans="1:15" ht="21.75" customHeight="1" x14ac:dyDescent="0.25">
      <c r="A29" s="2729"/>
      <c r="B29" s="2666"/>
      <c r="C29" s="2709"/>
      <c r="D29" s="2711"/>
      <c r="E29" s="2586"/>
      <c r="F29" s="563" t="s">
        <v>496</v>
      </c>
      <c r="G29" s="2700"/>
      <c r="H29" s="2703"/>
      <c r="I29" s="430" t="s">
        <v>55</v>
      </c>
      <c r="J29" s="978">
        <f>871+3.8</f>
        <v>874.8</v>
      </c>
      <c r="K29" s="978">
        <f>871+3.8</f>
        <v>874.8</v>
      </c>
      <c r="L29" s="978">
        <f>871+3.8</f>
        <v>874.8</v>
      </c>
    </row>
    <row r="30" spans="1:15" ht="27.75" customHeight="1" x14ac:dyDescent="0.25">
      <c r="A30" s="2729"/>
      <c r="B30" s="2666"/>
      <c r="C30" s="2709"/>
      <c r="D30" s="2711"/>
      <c r="E30" s="2586"/>
      <c r="F30" s="565" t="s">
        <v>497</v>
      </c>
      <c r="G30" s="2700"/>
      <c r="H30" s="2703"/>
      <c r="I30" s="430" t="s">
        <v>55</v>
      </c>
      <c r="J30" s="978">
        <f>3475.3+32</f>
        <v>3507.3</v>
      </c>
      <c r="K30" s="978">
        <f>3475.3+32</f>
        <v>3507.3</v>
      </c>
      <c r="L30" s="978">
        <f>3475.3+32</f>
        <v>3507.3</v>
      </c>
    </row>
    <row r="31" spans="1:15" ht="25.5" customHeight="1" x14ac:dyDescent="0.25">
      <c r="A31" s="2729"/>
      <c r="B31" s="2666"/>
      <c r="C31" s="2709"/>
      <c r="D31" s="2711"/>
      <c r="E31" s="2586"/>
      <c r="F31" s="567" t="s">
        <v>498</v>
      </c>
      <c r="G31" s="2700"/>
      <c r="H31" s="2703"/>
      <c r="I31" s="430" t="s">
        <v>55</v>
      </c>
      <c r="J31" s="978">
        <f>886</f>
        <v>886</v>
      </c>
      <c r="K31" s="978">
        <f>886</f>
        <v>886</v>
      </c>
      <c r="L31" s="978">
        <f>886</f>
        <v>886</v>
      </c>
    </row>
    <row r="32" spans="1:15" ht="34.5" customHeight="1" x14ac:dyDescent="0.25">
      <c r="A32" s="2729"/>
      <c r="B32" s="2666"/>
      <c r="C32" s="2709"/>
      <c r="D32" s="2711"/>
      <c r="E32" s="2586"/>
      <c r="F32" s="568" t="s">
        <v>500</v>
      </c>
      <c r="G32" s="2700"/>
      <c r="H32" s="2703"/>
      <c r="I32" s="430" t="s">
        <v>55</v>
      </c>
      <c r="J32" s="978">
        <f>778.7</f>
        <v>778.7</v>
      </c>
      <c r="K32" s="978">
        <f>778.7</f>
        <v>778.7</v>
      </c>
      <c r="L32" s="978">
        <f>778.7</f>
        <v>778.7</v>
      </c>
    </row>
    <row r="33" spans="1:12" ht="26.25" customHeight="1" x14ac:dyDescent="0.25">
      <c r="A33" s="2729"/>
      <c r="B33" s="2666"/>
      <c r="C33" s="2709"/>
      <c r="D33" s="2711"/>
      <c r="E33" s="2586"/>
      <c r="F33" s="569" t="s">
        <v>499</v>
      </c>
      <c r="G33" s="2700"/>
      <c r="H33" s="2703"/>
      <c r="I33" s="430" t="s">
        <v>55</v>
      </c>
      <c r="J33" s="979">
        <f>1236.1+1.9</f>
        <v>1238</v>
      </c>
      <c r="K33" s="979">
        <f>1236.1+1.9</f>
        <v>1238</v>
      </c>
      <c r="L33" s="979">
        <f>1236.1+1.9</f>
        <v>1238</v>
      </c>
    </row>
    <row r="34" spans="1:12" ht="28.5" customHeight="1" x14ac:dyDescent="0.25">
      <c r="A34" s="2729"/>
      <c r="B34" s="2666"/>
      <c r="C34" s="2709"/>
      <c r="D34" s="2711"/>
      <c r="E34" s="2586"/>
      <c r="F34" s="569" t="s">
        <v>501</v>
      </c>
      <c r="G34" s="2700"/>
      <c r="H34" s="2703"/>
      <c r="I34" s="430" t="s">
        <v>55</v>
      </c>
      <c r="J34" s="978">
        <f>889+1.9</f>
        <v>890.9</v>
      </c>
      <c r="K34" s="978">
        <f>889+1.9</f>
        <v>890.9</v>
      </c>
      <c r="L34" s="978">
        <f>889+1.9</f>
        <v>890.9</v>
      </c>
    </row>
    <row r="35" spans="1:12" ht="33" customHeight="1" x14ac:dyDescent="0.25">
      <c r="A35" s="2729"/>
      <c r="B35" s="2666"/>
      <c r="C35" s="2709"/>
      <c r="D35" s="2711"/>
      <c r="E35" s="2586"/>
      <c r="F35" s="570" t="s">
        <v>502</v>
      </c>
      <c r="G35" s="2700"/>
      <c r="H35" s="2703"/>
      <c r="I35" s="430" t="s">
        <v>55</v>
      </c>
      <c r="J35" s="978">
        <f>196.7</f>
        <v>196.7</v>
      </c>
      <c r="K35" s="978">
        <f>196.7</f>
        <v>196.7</v>
      </c>
      <c r="L35" s="978">
        <f>196.7</f>
        <v>196.7</v>
      </c>
    </row>
    <row r="36" spans="1:12" ht="22.5" customHeight="1" x14ac:dyDescent="0.25">
      <c r="A36" s="2729"/>
      <c r="B36" s="2666"/>
      <c r="C36" s="2709"/>
      <c r="D36" s="2711"/>
      <c r="E36" s="2586"/>
      <c r="F36" s="570" t="s">
        <v>503</v>
      </c>
      <c r="G36" s="2700"/>
      <c r="H36" s="2703"/>
      <c r="I36" s="430" t="s">
        <v>55</v>
      </c>
      <c r="J36" s="978">
        <f>44.2</f>
        <v>44.2</v>
      </c>
      <c r="K36" s="978">
        <f>44.2</f>
        <v>44.2</v>
      </c>
      <c r="L36" s="978">
        <f>44.2</f>
        <v>44.2</v>
      </c>
    </row>
    <row r="37" spans="1:12" ht="22.5" customHeight="1" thickBot="1" x14ac:dyDescent="0.3">
      <c r="A37" s="2729"/>
      <c r="B37" s="2666"/>
      <c r="C37" s="2709"/>
      <c r="D37" s="2711"/>
      <c r="E37" s="2586"/>
      <c r="F37" s="2704" t="s">
        <v>504</v>
      </c>
      <c r="G37" s="2700"/>
      <c r="H37" s="2703"/>
      <c r="I37" s="430" t="s">
        <v>55</v>
      </c>
      <c r="J37" s="374">
        <f>61</f>
        <v>61</v>
      </c>
      <c r="K37" s="374">
        <f>61</f>
        <v>61</v>
      </c>
      <c r="L37" s="374">
        <f>61</f>
        <v>61</v>
      </c>
    </row>
    <row r="38" spans="1:12" ht="23.25" customHeight="1" thickBot="1" x14ac:dyDescent="0.3">
      <c r="A38" s="2729"/>
      <c r="B38" s="2666"/>
      <c r="C38" s="2709"/>
      <c r="D38" s="2711"/>
      <c r="E38" s="2586"/>
      <c r="F38" s="2704"/>
      <c r="G38" s="2701"/>
      <c r="H38" s="2703"/>
      <c r="I38" s="431" t="s">
        <v>23</v>
      </c>
      <c r="J38" s="432">
        <f>SUM(J19:J37)</f>
        <v>18328.400000000001</v>
      </c>
      <c r="K38" s="432">
        <f t="shared" ref="K38:L38" si="2">SUM(K19:K37)</f>
        <v>18328.400000000001</v>
      </c>
      <c r="L38" s="433">
        <f t="shared" si="2"/>
        <v>18328.400000000001</v>
      </c>
    </row>
    <row r="39" spans="1:12" ht="32.25" customHeight="1" thickBot="1" x14ac:dyDescent="0.3">
      <c r="A39" s="1831" t="s">
        <v>15</v>
      </c>
      <c r="B39" s="1832" t="s">
        <v>15</v>
      </c>
      <c r="C39" s="2670" t="s">
        <v>26</v>
      </c>
      <c r="D39" s="1953" t="s">
        <v>131</v>
      </c>
      <c r="E39" s="2513" t="s">
        <v>19</v>
      </c>
      <c r="F39" s="605" t="s">
        <v>501</v>
      </c>
      <c r="G39" s="2569" t="s">
        <v>35</v>
      </c>
      <c r="H39" s="2559" t="s">
        <v>21</v>
      </c>
      <c r="I39" s="606" t="s">
        <v>55</v>
      </c>
      <c r="J39" s="476">
        <f>435.6+62.356</f>
        <v>497.95600000000002</v>
      </c>
      <c r="K39" s="476">
        <f t="shared" ref="K39:L39" si="3">435.6</f>
        <v>435.6</v>
      </c>
      <c r="L39" s="1534">
        <f t="shared" si="3"/>
        <v>435.6</v>
      </c>
    </row>
    <row r="40" spans="1:12" ht="30.75" customHeight="1" thickBot="1" x14ac:dyDescent="0.3">
      <c r="A40" s="1831"/>
      <c r="B40" s="1832"/>
      <c r="C40" s="2670"/>
      <c r="D40" s="1980"/>
      <c r="E40" s="2513"/>
      <c r="F40" s="2394" t="s">
        <v>499</v>
      </c>
      <c r="G40" s="2570"/>
      <c r="H40" s="2560"/>
      <c r="I40" s="980" t="s">
        <v>55</v>
      </c>
      <c r="J40" s="981">
        <f>30.3</f>
        <v>30.3</v>
      </c>
      <c r="K40" s="981">
        <f t="shared" ref="K40:L40" si="4">30.3</f>
        <v>30.3</v>
      </c>
      <c r="L40" s="1535">
        <f t="shared" si="4"/>
        <v>30.3</v>
      </c>
    </row>
    <row r="41" spans="1:12" ht="30.75" customHeight="1" thickBot="1" x14ac:dyDescent="0.3">
      <c r="A41" s="2537"/>
      <c r="B41" s="2590"/>
      <c r="C41" s="2671"/>
      <c r="D41" s="2675"/>
      <c r="E41" s="2568"/>
      <c r="F41" s="2669"/>
      <c r="G41" s="2571"/>
      <c r="H41" s="2561"/>
      <c r="I41" s="431" t="s">
        <v>23</v>
      </c>
      <c r="J41" s="437">
        <f>SUM(J39:J40)</f>
        <v>528.25599999999997</v>
      </c>
      <c r="K41" s="438">
        <f t="shared" ref="K41:L41" si="5">SUM(K39:K40)</f>
        <v>465.90000000000003</v>
      </c>
      <c r="L41" s="870">
        <f t="shared" si="5"/>
        <v>465.90000000000003</v>
      </c>
    </row>
    <row r="42" spans="1:12" ht="29.25" customHeight="1" x14ac:dyDescent="0.25">
      <c r="A42" s="1831" t="s">
        <v>15</v>
      </c>
      <c r="B42" s="1832" t="s">
        <v>15</v>
      </c>
      <c r="C42" s="1739" t="s">
        <v>30</v>
      </c>
      <c r="D42" s="1953" t="s">
        <v>132</v>
      </c>
      <c r="E42" s="2071" t="s">
        <v>19</v>
      </c>
      <c r="F42" s="607" t="s">
        <v>484</v>
      </c>
      <c r="G42" s="2573" t="s">
        <v>35</v>
      </c>
      <c r="H42" s="2504" t="s">
        <v>21</v>
      </c>
      <c r="I42" s="482" t="s">
        <v>55</v>
      </c>
      <c r="J42" s="200">
        <v>0</v>
      </c>
      <c r="K42" s="1106">
        <v>0</v>
      </c>
      <c r="L42" s="1106">
        <v>0</v>
      </c>
    </row>
    <row r="43" spans="1:12" ht="34.5" customHeight="1" x14ac:dyDescent="0.25">
      <c r="A43" s="1746"/>
      <c r="B43" s="1748"/>
      <c r="C43" s="1697"/>
      <c r="D43" s="1981"/>
      <c r="E43" s="2072"/>
      <c r="F43" s="982" t="s">
        <v>488</v>
      </c>
      <c r="G43" s="2574"/>
      <c r="H43" s="2505"/>
      <c r="I43" s="685" t="s">
        <v>55</v>
      </c>
      <c r="J43" s="772">
        <v>0</v>
      </c>
      <c r="K43" s="1107">
        <v>0</v>
      </c>
      <c r="L43" s="1107">
        <v>0</v>
      </c>
    </row>
    <row r="44" spans="1:12" ht="36" customHeight="1" x14ac:dyDescent="0.25">
      <c r="A44" s="1746"/>
      <c r="B44" s="1748"/>
      <c r="C44" s="1697"/>
      <c r="D44" s="1981"/>
      <c r="E44" s="2072"/>
      <c r="F44" s="983" t="s">
        <v>491</v>
      </c>
      <c r="G44" s="2574"/>
      <c r="H44" s="2505"/>
      <c r="I44" s="685" t="s">
        <v>55</v>
      </c>
      <c r="J44" s="772">
        <v>0</v>
      </c>
      <c r="K44" s="1107">
        <v>0</v>
      </c>
      <c r="L44" s="1107">
        <v>0</v>
      </c>
    </row>
    <row r="45" spans="1:12" ht="29.25" customHeight="1" x14ac:dyDescent="0.25">
      <c r="A45" s="1746"/>
      <c r="B45" s="1748"/>
      <c r="C45" s="1697"/>
      <c r="D45" s="1981"/>
      <c r="E45" s="2072"/>
      <c r="F45" s="748" t="s">
        <v>494</v>
      </c>
      <c r="G45" s="2574"/>
      <c r="H45" s="2505"/>
      <c r="I45" s="685" t="s">
        <v>55</v>
      </c>
      <c r="J45" s="772">
        <v>0</v>
      </c>
      <c r="K45" s="1107">
        <v>0</v>
      </c>
      <c r="L45" s="1107">
        <v>0</v>
      </c>
    </row>
    <row r="46" spans="1:12" ht="38.25" customHeight="1" x14ac:dyDescent="0.25">
      <c r="A46" s="1746"/>
      <c r="B46" s="1748"/>
      <c r="C46" s="1697"/>
      <c r="D46" s="1981"/>
      <c r="E46" s="2072"/>
      <c r="F46" s="983" t="s">
        <v>495</v>
      </c>
      <c r="G46" s="2574"/>
      <c r="H46" s="2505"/>
      <c r="I46" s="685" t="s">
        <v>55</v>
      </c>
      <c r="J46" s="772">
        <v>0</v>
      </c>
      <c r="K46" s="1107">
        <v>0</v>
      </c>
      <c r="L46" s="1107">
        <v>0</v>
      </c>
    </row>
    <row r="47" spans="1:12" ht="38.25" customHeight="1" x14ac:dyDescent="0.25">
      <c r="A47" s="1746"/>
      <c r="B47" s="1748"/>
      <c r="C47" s="1697"/>
      <c r="D47" s="1981"/>
      <c r="E47" s="2072"/>
      <c r="F47" s="983" t="s">
        <v>497</v>
      </c>
      <c r="G47" s="2574"/>
      <c r="H47" s="2505"/>
      <c r="I47" s="685" t="s">
        <v>55</v>
      </c>
      <c r="J47" s="772">
        <v>0</v>
      </c>
      <c r="K47" s="1107">
        <v>0</v>
      </c>
      <c r="L47" s="1107">
        <v>0</v>
      </c>
    </row>
    <row r="48" spans="1:12" ht="29.25" customHeight="1" x14ac:dyDescent="0.25">
      <c r="A48" s="1746"/>
      <c r="B48" s="1748"/>
      <c r="C48" s="1697"/>
      <c r="D48" s="1981"/>
      <c r="E48" s="2072"/>
      <c r="F48" s="983" t="s">
        <v>493</v>
      </c>
      <c r="G48" s="2574"/>
      <c r="H48" s="2505"/>
      <c r="I48" s="685" t="s">
        <v>55</v>
      </c>
      <c r="J48" s="772">
        <v>0</v>
      </c>
      <c r="K48" s="1107">
        <v>0</v>
      </c>
      <c r="L48" s="1107">
        <v>0</v>
      </c>
    </row>
    <row r="49" spans="1:12" ht="29.25" customHeight="1" x14ac:dyDescent="0.25">
      <c r="A49" s="1746"/>
      <c r="B49" s="1748"/>
      <c r="C49" s="1697"/>
      <c r="D49" s="1981"/>
      <c r="E49" s="2072"/>
      <c r="F49" s="844" t="s">
        <v>498</v>
      </c>
      <c r="G49" s="2575"/>
      <c r="H49" s="2506"/>
      <c r="I49" s="685" t="s">
        <v>55</v>
      </c>
      <c r="J49" s="187">
        <v>0</v>
      </c>
      <c r="K49" s="1108">
        <v>0</v>
      </c>
      <c r="L49" s="1108">
        <v>0</v>
      </c>
    </row>
    <row r="50" spans="1:12" ht="19.5" customHeight="1" thickBot="1" x14ac:dyDescent="0.3">
      <c r="A50" s="1746"/>
      <c r="B50" s="1748"/>
      <c r="C50" s="1697"/>
      <c r="D50" s="1981"/>
      <c r="E50" s="2072"/>
      <c r="F50" s="2549" t="s">
        <v>490</v>
      </c>
      <c r="G50" s="2575"/>
      <c r="H50" s="2506"/>
      <c r="I50" s="441" t="s">
        <v>55</v>
      </c>
      <c r="J50" s="187">
        <v>0</v>
      </c>
      <c r="K50" s="1109">
        <v>0</v>
      </c>
      <c r="L50" s="1109">
        <v>0</v>
      </c>
    </row>
    <row r="51" spans="1:12" ht="18" customHeight="1" thickBot="1" x14ac:dyDescent="0.3">
      <c r="A51" s="2537"/>
      <c r="B51" s="2590"/>
      <c r="C51" s="2673"/>
      <c r="D51" s="1954"/>
      <c r="E51" s="2674"/>
      <c r="F51" s="2183"/>
      <c r="G51" s="2576"/>
      <c r="H51" s="2507"/>
      <c r="I51" s="753" t="s">
        <v>23</v>
      </c>
      <c r="J51" s="725">
        <f>SUM(J42:J50)</f>
        <v>0</v>
      </c>
      <c r="K51" s="773">
        <f>SUM(K42:K42)</f>
        <v>0</v>
      </c>
      <c r="L51" s="774">
        <f>SUM(L42:L42)</f>
        <v>0</v>
      </c>
    </row>
    <row r="52" spans="1:12" ht="20.25" customHeight="1" x14ac:dyDescent="0.25">
      <c r="A52" s="1746" t="s">
        <v>15</v>
      </c>
      <c r="B52" s="1748" t="s">
        <v>15</v>
      </c>
      <c r="C52" s="1697" t="s">
        <v>32</v>
      </c>
      <c r="D52" s="1689" t="s">
        <v>133</v>
      </c>
      <c r="E52" s="2072" t="s">
        <v>19</v>
      </c>
      <c r="F52" s="1691" t="s">
        <v>487</v>
      </c>
      <c r="G52" s="2676" t="s">
        <v>35</v>
      </c>
      <c r="H52" s="2508" t="s">
        <v>21</v>
      </c>
      <c r="I52" s="188" t="s">
        <v>22</v>
      </c>
      <c r="J52" s="928">
        <f>251908/1000</f>
        <v>251.90799999999999</v>
      </c>
      <c r="K52" s="928">
        <f>251908/1000</f>
        <v>251.90799999999999</v>
      </c>
      <c r="L52" s="928">
        <f>251908/1000</f>
        <v>251.90799999999999</v>
      </c>
    </row>
    <row r="53" spans="1:12" ht="15" customHeight="1" thickBot="1" x14ac:dyDescent="0.3">
      <c r="A53" s="1831"/>
      <c r="B53" s="1832"/>
      <c r="C53" s="1739"/>
      <c r="D53" s="2672"/>
      <c r="E53" s="2072"/>
      <c r="F53" s="2548"/>
      <c r="G53" s="2677"/>
      <c r="H53" s="2509"/>
      <c r="I53" s="581" t="s">
        <v>55</v>
      </c>
      <c r="J53" s="929">
        <f>37.403</f>
        <v>37.402999999999999</v>
      </c>
      <c r="K53" s="929">
        <f>37.403</f>
        <v>37.402999999999999</v>
      </c>
      <c r="L53" s="929">
        <f>37.403</f>
        <v>37.402999999999999</v>
      </c>
    </row>
    <row r="54" spans="1:12" ht="15.75" customHeight="1" thickBot="1" x14ac:dyDescent="0.3">
      <c r="A54" s="1831"/>
      <c r="B54" s="1832"/>
      <c r="C54" s="1739"/>
      <c r="D54" s="2672"/>
      <c r="E54" s="2572"/>
      <c r="F54" s="2547" t="s">
        <v>488</v>
      </c>
      <c r="G54" s="2677"/>
      <c r="H54" s="2510"/>
      <c r="I54" s="529" t="s">
        <v>22</v>
      </c>
      <c r="J54" s="930">
        <f>262499/1000</f>
        <v>262.49900000000002</v>
      </c>
      <c r="K54" s="930">
        <f t="shared" ref="K54:L54" si="6">262499/1000</f>
        <v>262.49900000000002</v>
      </c>
      <c r="L54" s="930">
        <f t="shared" si="6"/>
        <v>262.49900000000002</v>
      </c>
    </row>
    <row r="55" spans="1:12" ht="15" customHeight="1" thickBot="1" x14ac:dyDescent="0.3">
      <c r="A55" s="1831"/>
      <c r="B55" s="1832"/>
      <c r="C55" s="1739"/>
      <c r="D55" s="2672"/>
      <c r="E55" s="2572"/>
      <c r="F55" s="2548"/>
      <c r="G55" s="2677"/>
      <c r="H55" s="2510"/>
      <c r="I55" s="585" t="s">
        <v>55</v>
      </c>
      <c r="J55" s="931">
        <f>37.813</f>
        <v>37.813000000000002</v>
      </c>
      <c r="K55" s="931">
        <f t="shared" ref="K55:L55" si="7">37.813</f>
        <v>37.813000000000002</v>
      </c>
      <c r="L55" s="931">
        <f t="shared" si="7"/>
        <v>37.813000000000002</v>
      </c>
    </row>
    <row r="56" spans="1:12" ht="16.5" customHeight="1" thickBot="1" x14ac:dyDescent="0.3">
      <c r="A56" s="1831"/>
      <c r="B56" s="1832"/>
      <c r="C56" s="1739"/>
      <c r="D56" s="2672"/>
      <c r="E56" s="2572"/>
      <c r="F56" s="2547" t="s">
        <v>489</v>
      </c>
      <c r="G56" s="2677"/>
      <c r="H56" s="2510"/>
      <c r="I56" s="529" t="s">
        <v>22</v>
      </c>
      <c r="J56" s="930">
        <f>101222/1000</f>
        <v>101.22199999999999</v>
      </c>
      <c r="K56" s="930">
        <f t="shared" ref="K56:L56" si="8">101222/1000</f>
        <v>101.22199999999999</v>
      </c>
      <c r="L56" s="930">
        <f t="shared" si="8"/>
        <v>101.22199999999999</v>
      </c>
    </row>
    <row r="57" spans="1:12" ht="17.25" customHeight="1" thickBot="1" x14ac:dyDescent="0.3">
      <c r="A57" s="1831"/>
      <c r="B57" s="1832"/>
      <c r="C57" s="1739"/>
      <c r="D57" s="2672"/>
      <c r="E57" s="2572"/>
      <c r="F57" s="2548"/>
      <c r="G57" s="2677"/>
      <c r="H57" s="2510"/>
      <c r="I57" s="585" t="s">
        <v>55</v>
      </c>
      <c r="J57" s="931">
        <f>17.47</f>
        <v>17.47</v>
      </c>
      <c r="K57" s="931">
        <f t="shared" ref="K57:L57" si="9">17.47</f>
        <v>17.47</v>
      </c>
      <c r="L57" s="931">
        <f t="shared" si="9"/>
        <v>17.47</v>
      </c>
    </row>
    <row r="58" spans="1:12" ht="18" customHeight="1" thickBot="1" x14ac:dyDescent="0.3">
      <c r="A58" s="1831"/>
      <c r="B58" s="1832"/>
      <c r="C58" s="1739"/>
      <c r="D58" s="2672"/>
      <c r="E58" s="2572"/>
      <c r="F58" s="2547" t="s">
        <v>490</v>
      </c>
      <c r="G58" s="2677"/>
      <c r="H58" s="2510"/>
      <c r="I58" s="587" t="s">
        <v>22</v>
      </c>
      <c r="J58" s="932">
        <f>80713/1000</f>
        <v>80.712999999999994</v>
      </c>
      <c r="K58" s="932">
        <f t="shared" ref="K58:L58" si="10">80713/1000</f>
        <v>80.712999999999994</v>
      </c>
      <c r="L58" s="932">
        <f t="shared" si="10"/>
        <v>80.712999999999994</v>
      </c>
    </row>
    <row r="59" spans="1:12" ht="21.75" customHeight="1" x14ac:dyDescent="0.25">
      <c r="A59" s="1831"/>
      <c r="B59" s="1832"/>
      <c r="C59" s="1739"/>
      <c r="D59" s="2672"/>
      <c r="E59" s="2572"/>
      <c r="F59" s="2548"/>
      <c r="G59" s="2677"/>
      <c r="H59" s="2510"/>
      <c r="I59" s="210" t="s">
        <v>55</v>
      </c>
      <c r="J59" s="933">
        <f>15.528</f>
        <v>15.528</v>
      </c>
      <c r="K59" s="933">
        <f>15.528</f>
        <v>15.528</v>
      </c>
      <c r="L59" s="933">
        <f>15.528</f>
        <v>15.528</v>
      </c>
    </row>
    <row r="60" spans="1:12" ht="21.75" customHeight="1" x14ac:dyDescent="0.25">
      <c r="A60" s="1831"/>
      <c r="B60" s="1832"/>
      <c r="C60" s="1739"/>
      <c r="D60" s="2672"/>
      <c r="E60" s="2572"/>
      <c r="F60" s="2181" t="s">
        <v>491</v>
      </c>
      <c r="G60" s="2677"/>
      <c r="H60" s="2511"/>
      <c r="I60" s="482" t="s">
        <v>22</v>
      </c>
      <c r="J60" s="934">
        <f>113981/1000</f>
        <v>113.98099999999999</v>
      </c>
      <c r="K60" s="934">
        <f>113981/1000</f>
        <v>113.98099999999999</v>
      </c>
      <c r="L60" s="1113">
        <f>113981/1000</f>
        <v>113.98099999999999</v>
      </c>
    </row>
    <row r="61" spans="1:12" ht="22.5" customHeight="1" x14ac:dyDescent="0.25">
      <c r="A61" s="1831"/>
      <c r="B61" s="1832"/>
      <c r="C61" s="1739"/>
      <c r="D61" s="2672"/>
      <c r="E61" s="2572"/>
      <c r="F61" s="2183"/>
      <c r="G61" s="2677"/>
      <c r="H61" s="2511"/>
      <c r="I61" s="710" t="s">
        <v>55</v>
      </c>
      <c r="J61" s="935">
        <f>22.248</f>
        <v>22.248000000000001</v>
      </c>
      <c r="K61" s="935">
        <f>22.248</f>
        <v>22.248000000000001</v>
      </c>
      <c r="L61" s="1114">
        <f>22.248</f>
        <v>22.248000000000001</v>
      </c>
    </row>
    <row r="62" spans="1:12" ht="21.75" customHeight="1" x14ac:dyDescent="0.25">
      <c r="A62" s="1831"/>
      <c r="B62" s="1832"/>
      <c r="C62" s="1739"/>
      <c r="D62" s="2672"/>
      <c r="E62" s="2572"/>
      <c r="F62" s="2547" t="s">
        <v>492</v>
      </c>
      <c r="G62" s="2677"/>
      <c r="H62" s="2510"/>
      <c r="I62" s="625" t="s">
        <v>22</v>
      </c>
      <c r="J62" s="928">
        <f>196332/1000</f>
        <v>196.33199999999999</v>
      </c>
      <c r="K62" s="1110">
        <f>196332/1000</f>
        <v>196.33199999999999</v>
      </c>
      <c r="L62" s="928">
        <f>196332/1000</f>
        <v>196.33199999999999</v>
      </c>
    </row>
    <row r="63" spans="1:12" ht="18" customHeight="1" thickBot="1" x14ac:dyDescent="0.3">
      <c r="A63" s="1831"/>
      <c r="B63" s="1832"/>
      <c r="C63" s="1739"/>
      <c r="D63" s="2672"/>
      <c r="E63" s="2572"/>
      <c r="F63" s="2548"/>
      <c r="G63" s="2677"/>
      <c r="H63" s="2510"/>
      <c r="I63" s="984" t="s">
        <v>55</v>
      </c>
      <c r="J63" s="985">
        <f>34.901</f>
        <v>34.901000000000003</v>
      </c>
      <c r="K63" s="1111">
        <f>34.901</f>
        <v>34.901000000000003</v>
      </c>
      <c r="L63" s="1115">
        <f>34.901</f>
        <v>34.901000000000003</v>
      </c>
    </row>
    <row r="64" spans="1:12" ht="24" customHeight="1" x14ac:dyDescent="0.25">
      <c r="A64" s="1831"/>
      <c r="B64" s="1832"/>
      <c r="C64" s="1739"/>
      <c r="D64" s="2672"/>
      <c r="E64" s="2572"/>
      <c r="F64" s="571" t="s">
        <v>493</v>
      </c>
      <c r="G64" s="2678"/>
      <c r="H64" s="2510"/>
      <c r="I64" s="586" t="s">
        <v>22</v>
      </c>
      <c r="J64" s="928">
        <v>0</v>
      </c>
      <c r="K64" s="1110">
        <v>0</v>
      </c>
      <c r="L64" s="928">
        <v>0</v>
      </c>
    </row>
    <row r="65" spans="1:12" ht="24.75" customHeight="1" x14ac:dyDescent="0.25">
      <c r="A65" s="1831"/>
      <c r="B65" s="1832"/>
      <c r="C65" s="1739"/>
      <c r="D65" s="2672"/>
      <c r="E65" s="2572"/>
      <c r="F65" s="138" t="s">
        <v>494</v>
      </c>
      <c r="G65" s="2678"/>
      <c r="H65" s="2510"/>
      <c r="I65" s="939" t="s">
        <v>22</v>
      </c>
      <c r="J65" s="987">
        <v>0</v>
      </c>
      <c r="K65" s="1112">
        <v>0</v>
      </c>
      <c r="L65" s="1116">
        <v>0</v>
      </c>
    </row>
    <row r="66" spans="1:12" ht="19.5" customHeight="1" thickBot="1" x14ac:dyDescent="0.3">
      <c r="A66" s="1831"/>
      <c r="B66" s="1832"/>
      <c r="C66" s="1739"/>
      <c r="D66" s="2672"/>
      <c r="E66" s="2572"/>
      <c r="F66" s="2181" t="s">
        <v>495</v>
      </c>
      <c r="G66" s="2677"/>
      <c r="H66" s="2511"/>
      <c r="I66" s="711" t="s">
        <v>22</v>
      </c>
      <c r="J66" s="936">
        <f>45850/1000</f>
        <v>45.85</v>
      </c>
      <c r="K66" s="936">
        <f>45850/1000</f>
        <v>45.85</v>
      </c>
      <c r="L66" s="1117">
        <f>45850/1000</f>
        <v>45.85</v>
      </c>
    </row>
    <row r="67" spans="1:12" ht="21.75" customHeight="1" thickBot="1" x14ac:dyDescent="0.3">
      <c r="A67" s="1831"/>
      <c r="B67" s="1832"/>
      <c r="C67" s="1739"/>
      <c r="D67" s="2672"/>
      <c r="E67" s="2572"/>
      <c r="F67" s="2183"/>
      <c r="G67" s="2677"/>
      <c r="H67" s="2511"/>
      <c r="I67" s="712" t="s">
        <v>55</v>
      </c>
      <c r="J67" s="937">
        <f>5.749</f>
        <v>5.7489999999999997</v>
      </c>
      <c r="K67" s="937">
        <f>5.749</f>
        <v>5.7489999999999997</v>
      </c>
      <c r="L67" s="1115">
        <f>5.749</f>
        <v>5.7489999999999997</v>
      </c>
    </row>
    <row r="68" spans="1:12" ht="21" customHeight="1" thickBot="1" x14ac:dyDescent="0.3">
      <c r="A68" s="1831"/>
      <c r="B68" s="1832"/>
      <c r="C68" s="1739"/>
      <c r="D68" s="2672"/>
      <c r="E68" s="2572"/>
      <c r="F68" s="2547" t="s">
        <v>496</v>
      </c>
      <c r="G68" s="2677"/>
      <c r="H68" s="2510"/>
      <c r="I68" s="625" t="s">
        <v>22</v>
      </c>
      <c r="J68" s="928">
        <f>55731/1000</f>
        <v>55.731000000000002</v>
      </c>
      <c r="K68" s="928">
        <f>55731/1000</f>
        <v>55.731000000000002</v>
      </c>
      <c r="L68" s="928">
        <f>55731/1000</f>
        <v>55.731000000000002</v>
      </c>
    </row>
    <row r="69" spans="1:12" ht="15.75" customHeight="1" thickBot="1" x14ac:dyDescent="0.3">
      <c r="A69" s="1831"/>
      <c r="B69" s="1832"/>
      <c r="C69" s="1739"/>
      <c r="D69" s="2672"/>
      <c r="E69" s="2572"/>
      <c r="F69" s="2548"/>
      <c r="G69" s="2677"/>
      <c r="H69" s="2510"/>
      <c r="I69" s="984" t="s">
        <v>55</v>
      </c>
      <c r="J69" s="985">
        <f>9.258</f>
        <v>9.2579999999999991</v>
      </c>
      <c r="K69" s="985">
        <f>9.258</f>
        <v>9.2579999999999991</v>
      </c>
      <c r="L69" s="985">
        <f>9.258</f>
        <v>9.2579999999999991</v>
      </c>
    </row>
    <row r="70" spans="1:12" ht="23.25" customHeight="1" thickBot="1" x14ac:dyDescent="0.3">
      <c r="A70" s="1831"/>
      <c r="B70" s="1832"/>
      <c r="C70" s="1739"/>
      <c r="D70" s="2672"/>
      <c r="E70" s="2572"/>
      <c r="F70" s="2181" t="s">
        <v>497</v>
      </c>
      <c r="G70" s="2677"/>
      <c r="H70" s="2510"/>
      <c r="I70" s="587" t="s">
        <v>22</v>
      </c>
      <c r="J70" s="932">
        <f>112560/1000</f>
        <v>112.56</v>
      </c>
      <c r="K70" s="932">
        <f>112560/1000</f>
        <v>112.56</v>
      </c>
      <c r="L70" s="932">
        <f>112560/1000</f>
        <v>112.56</v>
      </c>
    </row>
    <row r="71" spans="1:12" ht="22.5" customHeight="1" thickBot="1" x14ac:dyDescent="0.3">
      <c r="A71" s="1831"/>
      <c r="B71" s="1832"/>
      <c r="C71" s="1739"/>
      <c r="D71" s="2672"/>
      <c r="E71" s="2572"/>
      <c r="F71" s="2183"/>
      <c r="G71" s="2677"/>
      <c r="H71" s="2510"/>
      <c r="I71" s="623" t="s">
        <v>55</v>
      </c>
      <c r="J71" s="938">
        <f>10.526</f>
        <v>10.526</v>
      </c>
      <c r="K71" s="938">
        <f>10.526</f>
        <v>10.526</v>
      </c>
      <c r="L71" s="938">
        <f>10.526</f>
        <v>10.526</v>
      </c>
    </row>
    <row r="72" spans="1:12" ht="26.25" customHeight="1" thickBot="1" x14ac:dyDescent="0.3">
      <c r="A72" s="1831"/>
      <c r="B72" s="1832"/>
      <c r="C72" s="1739"/>
      <c r="D72" s="2672"/>
      <c r="E72" s="2572"/>
      <c r="F72" s="2679" t="s">
        <v>498</v>
      </c>
      <c r="G72" s="2678"/>
      <c r="H72" s="2510"/>
      <c r="I72" s="586" t="s">
        <v>22</v>
      </c>
      <c r="J72" s="928">
        <f>(119540+592)/1000+11.559</f>
        <v>131.691</v>
      </c>
      <c r="K72" s="928">
        <f>(119540+592)/1000</f>
        <v>120.13200000000001</v>
      </c>
      <c r="L72" s="928">
        <f>(119540+592)/1000</f>
        <v>120.13200000000001</v>
      </c>
    </row>
    <row r="73" spans="1:12" ht="25.5" customHeight="1" thickBot="1" x14ac:dyDescent="0.3">
      <c r="A73" s="1831"/>
      <c r="B73" s="1832"/>
      <c r="C73" s="1739"/>
      <c r="D73" s="2672"/>
      <c r="E73" s="2572"/>
      <c r="F73" s="2680"/>
      <c r="G73" s="2678"/>
      <c r="H73" s="2510"/>
      <c r="I73" s="631" t="s">
        <v>55</v>
      </c>
      <c r="J73" s="933">
        <f>14.633</f>
        <v>14.632999999999999</v>
      </c>
      <c r="K73" s="933">
        <f>14.633</f>
        <v>14.632999999999999</v>
      </c>
      <c r="L73" s="933">
        <f>14.633</f>
        <v>14.632999999999999</v>
      </c>
    </row>
    <row r="74" spans="1:12" ht="20.25" customHeight="1" x14ac:dyDescent="0.25">
      <c r="A74" s="1831"/>
      <c r="B74" s="1832"/>
      <c r="C74" s="1739"/>
      <c r="D74" s="2672"/>
      <c r="E74" s="2572"/>
      <c r="F74" s="2181" t="s">
        <v>500</v>
      </c>
      <c r="G74" s="2677"/>
      <c r="H74" s="2510"/>
      <c r="I74" s="587" t="s">
        <v>22</v>
      </c>
      <c r="J74" s="932">
        <f>19723/1000+0.592</f>
        <v>20.314999999999998</v>
      </c>
      <c r="K74" s="932">
        <f>19723/1000</f>
        <v>19.722999999999999</v>
      </c>
      <c r="L74" s="932">
        <f>19723/1000</f>
        <v>19.722999999999999</v>
      </c>
    </row>
    <row r="75" spans="1:12" ht="18" customHeight="1" thickBot="1" x14ac:dyDescent="0.3">
      <c r="A75" s="1831"/>
      <c r="B75" s="1832"/>
      <c r="C75" s="1739"/>
      <c r="D75" s="2672"/>
      <c r="E75" s="2572"/>
      <c r="F75" s="2183"/>
      <c r="G75" s="2677"/>
      <c r="H75" s="2510"/>
      <c r="I75" s="984" t="s">
        <v>55</v>
      </c>
      <c r="J75" s="987">
        <f>2.688</f>
        <v>2.6880000000000002</v>
      </c>
      <c r="K75" s="987">
        <f>2.688</f>
        <v>2.6880000000000002</v>
      </c>
      <c r="L75" s="987">
        <f>2.688</f>
        <v>2.6880000000000002</v>
      </c>
    </row>
    <row r="76" spans="1:12" ht="21.75" customHeight="1" x14ac:dyDescent="0.25">
      <c r="A76" s="1831"/>
      <c r="B76" s="1832"/>
      <c r="C76" s="1739"/>
      <c r="D76" s="2672"/>
      <c r="E76" s="2572"/>
      <c r="F76" s="2181" t="s">
        <v>499</v>
      </c>
      <c r="G76" s="2677"/>
      <c r="H76" s="2511"/>
      <c r="I76" s="587" t="s">
        <v>22</v>
      </c>
      <c r="J76" s="932">
        <v>0</v>
      </c>
      <c r="K76" s="932">
        <v>0</v>
      </c>
      <c r="L76" s="932">
        <v>0</v>
      </c>
    </row>
    <row r="77" spans="1:12" ht="17.25" customHeight="1" x14ac:dyDescent="0.25">
      <c r="A77" s="1831"/>
      <c r="B77" s="1832"/>
      <c r="C77" s="1739"/>
      <c r="D77" s="2672"/>
      <c r="E77" s="2572"/>
      <c r="F77" s="2182"/>
      <c r="G77" s="2677"/>
      <c r="H77" s="2511"/>
      <c r="I77" s="988" t="s">
        <v>36</v>
      </c>
      <c r="J77" s="987">
        <f>3</f>
        <v>3</v>
      </c>
      <c r="K77" s="987">
        <f>3</f>
        <v>3</v>
      </c>
      <c r="L77" s="987">
        <f>3</f>
        <v>3</v>
      </c>
    </row>
    <row r="78" spans="1:12" ht="17.25" customHeight="1" x14ac:dyDescent="0.25">
      <c r="A78" s="1831"/>
      <c r="B78" s="1832"/>
      <c r="C78" s="1739"/>
      <c r="D78" s="2672"/>
      <c r="E78" s="2572"/>
      <c r="F78" s="2183"/>
      <c r="G78" s="2677"/>
      <c r="H78" s="2511"/>
      <c r="I78" s="984" t="s">
        <v>29</v>
      </c>
      <c r="J78" s="986">
        <v>1.022</v>
      </c>
      <c r="K78" s="986">
        <f>1</f>
        <v>1</v>
      </c>
      <c r="L78" s="986">
        <f>1</f>
        <v>1</v>
      </c>
    </row>
    <row r="79" spans="1:12" ht="14.25" customHeight="1" thickBot="1" x14ac:dyDescent="0.3">
      <c r="A79" s="1831"/>
      <c r="B79" s="1832"/>
      <c r="C79" s="1739"/>
      <c r="D79" s="2672"/>
      <c r="E79" s="2572"/>
      <c r="F79" s="2562" t="s">
        <v>501</v>
      </c>
      <c r="G79" s="2678"/>
      <c r="H79" s="2511"/>
      <c r="I79" s="625" t="s">
        <v>22</v>
      </c>
      <c r="J79" s="189">
        <f>24207/1000</f>
        <v>24.207000000000001</v>
      </c>
      <c r="K79" s="189">
        <f>24207/1000</f>
        <v>24.207000000000001</v>
      </c>
      <c r="L79" s="189">
        <f>24207/1000</f>
        <v>24.207000000000001</v>
      </c>
    </row>
    <row r="80" spans="1:12" ht="14.25" customHeight="1" thickBot="1" x14ac:dyDescent="0.3">
      <c r="A80" s="1831"/>
      <c r="B80" s="1832"/>
      <c r="C80" s="1739"/>
      <c r="D80" s="2672"/>
      <c r="E80" s="2572"/>
      <c r="F80" s="2563"/>
      <c r="G80" s="2678"/>
      <c r="H80" s="2511"/>
      <c r="I80" s="964" t="s">
        <v>55</v>
      </c>
      <c r="J80" s="977">
        <f>4.106</f>
        <v>4.1059999999999999</v>
      </c>
      <c r="K80" s="977">
        <f>4.106</f>
        <v>4.1059999999999999</v>
      </c>
      <c r="L80" s="977">
        <f>4.106</f>
        <v>4.1059999999999999</v>
      </c>
    </row>
    <row r="81" spans="1:12" ht="14.25" customHeight="1" thickBot="1" x14ac:dyDescent="0.3">
      <c r="A81" s="1831"/>
      <c r="B81" s="1832"/>
      <c r="C81" s="1739"/>
      <c r="D81" s="2672"/>
      <c r="E81" s="2572"/>
      <c r="F81" s="2563"/>
      <c r="G81" s="2678"/>
      <c r="H81" s="2511"/>
      <c r="I81" s="984" t="s">
        <v>29</v>
      </c>
      <c r="J81" s="986">
        <v>0</v>
      </c>
      <c r="K81" s="986">
        <v>0</v>
      </c>
      <c r="L81" s="986">
        <v>0</v>
      </c>
    </row>
    <row r="82" spans="1:12" ht="22.5" customHeight="1" thickBot="1" x14ac:dyDescent="0.3">
      <c r="A82" s="1831"/>
      <c r="B82" s="1832"/>
      <c r="C82" s="1739"/>
      <c r="D82" s="2672"/>
      <c r="E82" s="2572"/>
      <c r="F82" s="2563"/>
      <c r="G82" s="2678"/>
      <c r="H82" s="2512"/>
      <c r="I82" s="446" t="s">
        <v>23</v>
      </c>
      <c r="J82" s="626">
        <f>SUM(J52:J81)</f>
        <v>1613.3540000000003</v>
      </c>
      <c r="K82" s="626">
        <f>SUM(K52:K80)</f>
        <v>1601.1810000000003</v>
      </c>
      <c r="L82" s="626">
        <f>SUM(L52:L80)</f>
        <v>1601.1810000000003</v>
      </c>
    </row>
    <row r="83" spans="1:12" ht="36.75" customHeight="1" thickBot="1" x14ac:dyDescent="0.3">
      <c r="A83" s="2584" t="s">
        <v>15</v>
      </c>
      <c r="B83" s="1976" t="s">
        <v>15</v>
      </c>
      <c r="C83" s="1978" t="s">
        <v>37</v>
      </c>
      <c r="D83" s="2682" t="s">
        <v>134</v>
      </c>
      <c r="E83" s="2586" t="s">
        <v>19</v>
      </c>
      <c r="F83" s="2668" t="s">
        <v>490</v>
      </c>
      <c r="G83" s="2667" t="s">
        <v>97</v>
      </c>
      <c r="H83" s="2681" t="s">
        <v>21</v>
      </c>
      <c r="I83" s="435" t="s">
        <v>55</v>
      </c>
      <c r="J83" s="613">
        <v>0</v>
      </c>
      <c r="K83" s="614">
        <v>0</v>
      </c>
      <c r="L83" s="615">
        <v>0</v>
      </c>
    </row>
    <row r="84" spans="1:12" ht="27" customHeight="1" thickBot="1" x14ac:dyDescent="0.3">
      <c r="A84" s="2585"/>
      <c r="B84" s="1832"/>
      <c r="C84" s="1739"/>
      <c r="D84" s="1726"/>
      <c r="E84" s="2587"/>
      <c r="F84" s="2668"/>
      <c r="G84" s="2337"/>
      <c r="H84" s="2627"/>
      <c r="I84" s="755" t="s">
        <v>23</v>
      </c>
      <c r="J84" s="756">
        <f>SUM(J83:J83)</f>
        <v>0</v>
      </c>
      <c r="K84" s="757">
        <f>SUM(K83:K83)</f>
        <v>0</v>
      </c>
      <c r="L84" s="758">
        <f>SUM(L83:L83)</f>
        <v>0</v>
      </c>
    </row>
    <row r="85" spans="1:12" ht="23.25" customHeight="1" x14ac:dyDescent="0.25">
      <c r="A85" s="2726" t="s">
        <v>15</v>
      </c>
      <c r="B85" s="2618" t="s">
        <v>15</v>
      </c>
      <c r="C85" s="2588" t="s">
        <v>40</v>
      </c>
      <c r="D85" s="1980" t="s">
        <v>135</v>
      </c>
      <c r="E85" s="2545" t="s">
        <v>19</v>
      </c>
      <c r="F85" s="2581" t="s">
        <v>484</v>
      </c>
      <c r="G85" s="2591" t="s">
        <v>79</v>
      </c>
      <c r="H85" s="2582" t="s">
        <v>21</v>
      </c>
      <c r="I85" s="751" t="s">
        <v>22</v>
      </c>
      <c r="J85" s="611">
        <f>9000/1000</f>
        <v>9</v>
      </c>
      <c r="K85" s="722">
        <v>9</v>
      </c>
      <c r="L85" s="752">
        <v>9</v>
      </c>
    </row>
    <row r="86" spans="1:12" ht="12.6" thickBot="1" x14ac:dyDescent="0.3">
      <c r="A86" s="2727"/>
      <c r="B86" s="2728"/>
      <c r="C86" s="2589"/>
      <c r="D86" s="2544"/>
      <c r="E86" s="2546"/>
      <c r="F86" s="2581"/>
      <c r="G86" s="2592"/>
      <c r="H86" s="2583"/>
      <c r="I86" s="436" t="s">
        <v>23</v>
      </c>
      <c r="J86" s="437">
        <f>SUM(J85)</f>
        <v>9</v>
      </c>
      <c r="K86" s="438">
        <f t="shared" ref="K86:L86" si="11">SUM(K85)</f>
        <v>9</v>
      </c>
      <c r="L86" s="759">
        <f t="shared" si="11"/>
        <v>9</v>
      </c>
    </row>
    <row r="87" spans="1:12" ht="24.75" customHeight="1" thickBot="1" x14ac:dyDescent="0.3">
      <c r="A87" s="2536" t="s">
        <v>15</v>
      </c>
      <c r="B87" s="2491" t="s">
        <v>15</v>
      </c>
      <c r="C87" s="2722" t="s">
        <v>42</v>
      </c>
      <c r="D87" s="1923" t="s">
        <v>136</v>
      </c>
      <c r="E87" s="2611" t="s">
        <v>19</v>
      </c>
      <c r="F87" s="868" t="s">
        <v>487</v>
      </c>
      <c r="G87" s="2579" t="s">
        <v>35</v>
      </c>
      <c r="H87" s="2516" t="s">
        <v>21</v>
      </c>
      <c r="I87" s="500" t="s">
        <v>22</v>
      </c>
      <c r="J87" s="595">
        <f>2700/1000</f>
        <v>2.7</v>
      </c>
      <c r="K87" s="595">
        <f>2700/1000</f>
        <v>2.7</v>
      </c>
      <c r="L87" s="595">
        <f>2700/1000</f>
        <v>2.7</v>
      </c>
    </row>
    <row r="88" spans="1:12" ht="30" customHeight="1" thickBot="1" x14ac:dyDescent="0.3">
      <c r="A88" s="2535"/>
      <c r="B88" s="2490"/>
      <c r="C88" s="2526"/>
      <c r="D88" s="2527"/>
      <c r="E88" s="2611"/>
      <c r="F88" s="989" t="s">
        <v>488</v>
      </c>
      <c r="G88" s="2580"/>
      <c r="H88" s="2514"/>
      <c r="I88" s="990" t="s">
        <v>22</v>
      </c>
      <c r="J88" s="991">
        <f>3100/1000</f>
        <v>3.1</v>
      </c>
      <c r="K88" s="991">
        <f>3100/1000</f>
        <v>3.1</v>
      </c>
      <c r="L88" s="991">
        <f>3100/1000</f>
        <v>3.1</v>
      </c>
    </row>
    <row r="89" spans="1:12" ht="37.5" customHeight="1" thickBot="1" x14ac:dyDescent="0.3">
      <c r="A89" s="2535"/>
      <c r="B89" s="2490"/>
      <c r="C89" s="2526"/>
      <c r="D89" s="2527"/>
      <c r="E89" s="2611"/>
      <c r="F89" s="989" t="s">
        <v>489</v>
      </c>
      <c r="G89" s="2580"/>
      <c r="H89" s="2514"/>
      <c r="I89" s="990" t="s">
        <v>22</v>
      </c>
      <c r="J89" s="991">
        <f>3700/1000</f>
        <v>3.7</v>
      </c>
      <c r="K89" s="991">
        <f>3700/1000</f>
        <v>3.7</v>
      </c>
      <c r="L89" s="991">
        <f>3700/1000</f>
        <v>3.7</v>
      </c>
    </row>
    <row r="90" spans="1:12" ht="33" customHeight="1" thickBot="1" x14ac:dyDescent="0.3">
      <c r="A90" s="2535"/>
      <c r="B90" s="2490"/>
      <c r="C90" s="2526"/>
      <c r="D90" s="2527"/>
      <c r="E90" s="2611"/>
      <c r="F90" s="989" t="s">
        <v>490</v>
      </c>
      <c r="G90" s="2580"/>
      <c r="H90" s="2514"/>
      <c r="I90" s="990" t="s">
        <v>22</v>
      </c>
      <c r="J90" s="991">
        <f>3.8</f>
        <v>3.8</v>
      </c>
      <c r="K90" s="991">
        <f>3.8</f>
        <v>3.8</v>
      </c>
      <c r="L90" s="991">
        <f>3.8</f>
        <v>3.8</v>
      </c>
    </row>
    <row r="91" spans="1:12" ht="35.25" customHeight="1" thickBot="1" x14ac:dyDescent="0.3">
      <c r="A91" s="2535"/>
      <c r="B91" s="2490"/>
      <c r="C91" s="2526"/>
      <c r="D91" s="2527"/>
      <c r="E91" s="2611"/>
      <c r="F91" s="989" t="s">
        <v>491</v>
      </c>
      <c r="G91" s="2580"/>
      <c r="H91" s="2514"/>
      <c r="I91" s="990" t="s">
        <v>22</v>
      </c>
      <c r="J91" s="991">
        <f>1.8</f>
        <v>1.8</v>
      </c>
      <c r="K91" s="991">
        <f>1.8</f>
        <v>1.8</v>
      </c>
      <c r="L91" s="991">
        <f>1.8</f>
        <v>1.8</v>
      </c>
    </row>
    <row r="92" spans="1:12" ht="37.5" customHeight="1" thickBot="1" x14ac:dyDescent="0.3">
      <c r="A92" s="2535"/>
      <c r="B92" s="2490"/>
      <c r="C92" s="2526"/>
      <c r="D92" s="2527"/>
      <c r="E92" s="2611"/>
      <c r="F92" s="989" t="s">
        <v>492</v>
      </c>
      <c r="G92" s="2580"/>
      <c r="H92" s="2514"/>
      <c r="I92" s="990" t="s">
        <v>22</v>
      </c>
      <c r="J92" s="991">
        <f>5.7</f>
        <v>5.7</v>
      </c>
      <c r="K92" s="991">
        <f>5.7</f>
        <v>5.7</v>
      </c>
      <c r="L92" s="991">
        <f>5.7</f>
        <v>5.7</v>
      </c>
    </row>
    <row r="93" spans="1:12" ht="23.25" customHeight="1" thickBot="1" x14ac:dyDescent="0.3">
      <c r="A93" s="2535"/>
      <c r="B93" s="2490"/>
      <c r="C93" s="2526"/>
      <c r="D93" s="2527"/>
      <c r="E93" s="2611"/>
      <c r="F93" s="989" t="s">
        <v>493</v>
      </c>
      <c r="G93" s="2580"/>
      <c r="H93" s="2514"/>
      <c r="I93" s="990" t="s">
        <v>22</v>
      </c>
      <c r="J93" s="991">
        <f>2.9</f>
        <v>2.9</v>
      </c>
      <c r="K93" s="991">
        <f>2.9</f>
        <v>2.9</v>
      </c>
      <c r="L93" s="991">
        <f>2.9</f>
        <v>2.9</v>
      </c>
    </row>
    <row r="94" spans="1:12" ht="17.25" customHeight="1" thickBot="1" x14ac:dyDescent="0.3">
      <c r="A94" s="2535"/>
      <c r="B94" s="2490"/>
      <c r="C94" s="2526"/>
      <c r="D94" s="2527"/>
      <c r="E94" s="2611"/>
      <c r="F94" s="2549" t="s">
        <v>494</v>
      </c>
      <c r="G94" s="2580"/>
      <c r="H94" s="2514"/>
      <c r="I94" s="990" t="s">
        <v>22</v>
      </c>
      <c r="J94" s="991">
        <f>11000/1000</f>
        <v>11</v>
      </c>
      <c r="K94" s="991">
        <f>11000/1000</f>
        <v>11</v>
      </c>
      <c r="L94" s="991">
        <f>11000/1000</f>
        <v>11</v>
      </c>
    </row>
    <row r="95" spans="1:12" ht="18.75" customHeight="1" thickBot="1" x14ac:dyDescent="0.3">
      <c r="A95" s="2535"/>
      <c r="B95" s="2490"/>
      <c r="C95" s="2526"/>
      <c r="D95" s="2527"/>
      <c r="E95" s="2611"/>
      <c r="F95" s="2550"/>
      <c r="G95" s="2580"/>
      <c r="H95" s="2514"/>
      <c r="I95" s="990" t="s">
        <v>29</v>
      </c>
      <c r="J95" s="991">
        <f>0.344</f>
        <v>0.34399999999999997</v>
      </c>
      <c r="K95" s="991">
        <f>0.344</f>
        <v>0.34399999999999997</v>
      </c>
      <c r="L95" s="991">
        <f>0.344</f>
        <v>0.34399999999999997</v>
      </c>
    </row>
    <row r="96" spans="1:12" ht="40.5" customHeight="1" thickBot="1" x14ac:dyDescent="0.3">
      <c r="A96" s="2535"/>
      <c r="B96" s="2490"/>
      <c r="C96" s="2526"/>
      <c r="D96" s="2527"/>
      <c r="E96" s="2611"/>
      <c r="F96" s="989" t="s">
        <v>495</v>
      </c>
      <c r="G96" s="2580"/>
      <c r="H96" s="2514"/>
      <c r="I96" s="990" t="s">
        <v>22</v>
      </c>
      <c r="J96" s="991">
        <f>22500/1000</f>
        <v>22.5</v>
      </c>
      <c r="K96" s="991">
        <f>22500/1000</f>
        <v>22.5</v>
      </c>
      <c r="L96" s="991">
        <f>22500/1000</f>
        <v>22.5</v>
      </c>
    </row>
    <row r="97" spans="1:12" ht="32.25" customHeight="1" thickBot="1" x14ac:dyDescent="0.3">
      <c r="A97" s="2535"/>
      <c r="B97" s="2490"/>
      <c r="C97" s="2526"/>
      <c r="D97" s="2527"/>
      <c r="E97" s="2611"/>
      <c r="F97" s="989" t="s">
        <v>496</v>
      </c>
      <c r="G97" s="2580"/>
      <c r="H97" s="2514"/>
      <c r="I97" s="990" t="s">
        <v>22</v>
      </c>
      <c r="J97" s="991">
        <f>7</f>
        <v>7</v>
      </c>
      <c r="K97" s="991">
        <f>7</f>
        <v>7</v>
      </c>
      <c r="L97" s="991">
        <f>7</f>
        <v>7</v>
      </c>
    </row>
    <row r="98" spans="1:12" ht="29.25" customHeight="1" thickBot="1" x14ac:dyDescent="0.3">
      <c r="A98" s="2535"/>
      <c r="B98" s="2490"/>
      <c r="C98" s="2526"/>
      <c r="D98" s="2527"/>
      <c r="E98" s="2611"/>
      <c r="F98" s="989" t="s">
        <v>497</v>
      </c>
      <c r="G98" s="2580"/>
      <c r="H98" s="2514"/>
      <c r="I98" s="990" t="s">
        <v>22</v>
      </c>
      <c r="J98" s="991">
        <f>8</f>
        <v>8</v>
      </c>
      <c r="K98" s="991">
        <f>8</f>
        <v>8</v>
      </c>
      <c r="L98" s="991">
        <f>8</f>
        <v>8</v>
      </c>
    </row>
    <row r="99" spans="1:12" ht="32.25" customHeight="1" thickBot="1" x14ac:dyDescent="0.3">
      <c r="A99" s="2535"/>
      <c r="B99" s="2490"/>
      <c r="C99" s="2526"/>
      <c r="D99" s="2527"/>
      <c r="E99" s="2611"/>
      <c r="F99" s="989" t="s">
        <v>498</v>
      </c>
      <c r="G99" s="2580"/>
      <c r="H99" s="2514"/>
      <c r="I99" s="990" t="s">
        <v>22</v>
      </c>
      <c r="J99" s="991">
        <f>4.9</f>
        <v>4.9000000000000004</v>
      </c>
      <c r="K99" s="991">
        <f>4.9</f>
        <v>4.9000000000000004</v>
      </c>
      <c r="L99" s="991">
        <f>4.9</f>
        <v>4.9000000000000004</v>
      </c>
    </row>
    <row r="100" spans="1:12" ht="36.75" customHeight="1" thickBot="1" x14ac:dyDescent="0.3">
      <c r="A100" s="2535"/>
      <c r="B100" s="2490"/>
      <c r="C100" s="2526"/>
      <c r="D100" s="2527"/>
      <c r="E100" s="2611"/>
      <c r="F100" s="989" t="s">
        <v>500</v>
      </c>
      <c r="G100" s="2580"/>
      <c r="H100" s="2514"/>
      <c r="I100" s="990" t="s">
        <v>22</v>
      </c>
      <c r="J100" s="991">
        <f>6.6</f>
        <v>6.6</v>
      </c>
      <c r="K100" s="991">
        <f>6.6</f>
        <v>6.6</v>
      </c>
      <c r="L100" s="991">
        <f>6.6</f>
        <v>6.6</v>
      </c>
    </row>
    <row r="101" spans="1:12" ht="22.5" customHeight="1" thickBot="1" x14ac:dyDescent="0.3">
      <c r="A101" s="2535"/>
      <c r="B101" s="2490"/>
      <c r="C101" s="2526"/>
      <c r="D101" s="2527"/>
      <c r="E101" s="2611"/>
      <c r="F101" s="989" t="s">
        <v>499</v>
      </c>
      <c r="G101" s="2580"/>
      <c r="H101" s="2514"/>
      <c r="I101" s="990" t="s">
        <v>22</v>
      </c>
      <c r="J101" s="991">
        <f>15500/1000</f>
        <v>15.5</v>
      </c>
      <c r="K101" s="991">
        <f>15500/1000</f>
        <v>15.5</v>
      </c>
      <c r="L101" s="991">
        <f>15500/1000</f>
        <v>15.5</v>
      </c>
    </row>
    <row r="102" spans="1:12" ht="32.25" customHeight="1" thickBot="1" x14ac:dyDescent="0.3">
      <c r="A102" s="2535"/>
      <c r="B102" s="2490"/>
      <c r="C102" s="2526"/>
      <c r="D102" s="2527"/>
      <c r="E102" s="2611"/>
      <c r="F102" s="989" t="s">
        <v>501</v>
      </c>
      <c r="G102" s="2580"/>
      <c r="H102" s="2514"/>
      <c r="I102" s="990" t="s">
        <v>22</v>
      </c>
      <c r="J102" s="991">
        <f>8.1</f>
        <v>8.1</v>
      </c>
      <c r="K102" s="991">
        <f>8.1</f>
        <v>8.1</v>
      </c>
      <c r="L102" s="991">
        <f>8.1</f>
        <v>8.1</v>
      </c>
    </row>
    <row r="103" spans="1:12" ht="36" customHeight="1" thickBot="1" x14ac:dyDescent="0.3">
      <c r="A103" s="2535"/>
      <c r="B103" s="2490"/>
      <c r="C103" s="2526"/>
      <c r="D103" s="2527"/>
      <c r="E103" s="2611"/>
      <c r="F103" s="992" t="s">
        <v>502</v>
      </c>
      <c r="G103" s="2580"/>
      <c r="H103" s="2514"/>
      <c r="I103" s="990" t="s">
        <v>22</v>
      </c>
      <c r="J103" s="991">
        <f>1.9</f>
        <v>1.9</v>
      </c>
      <c r="K103" s="991">
        <f>1.9</f>
        <v>1.9</v>
      </c>
      <c r="L103" s="991">
        <f>1.9</f>
        <v>1.9</v>
      </c>
    </row>
    <row r="104" spans="1:12" ht="26.25" customHeight="1" thickBot="1" x14ac:dyDescent="0.3">
      <c r="A104" s="2535"/>
      <c r="B104" s="2490"/>
      <c r="C104" s="2526"/>
      <c r="D104" s="2527"/>
      <c r="E104" s="2611"/>
      <c r="F104" s="993" t="s">
        <v>503</v>
      </c>
      <c r="G104" s="2580"/>
      <c r="H104" s="2514"/>
      <c r="I104" s="990" t="s">
        <v>22</v>
      </c>
      <c r="J104" s="991">
        <f>16.7</f>
        <v>16.7</v>
      </c>
      <c r="K104" s="991">
        <f>16.7</f>
        <v>16.7</v>
      </c>
      <c r="L104" s="991">
        <f>16.7</f>
        <v>16.7</v>
      </c>
    </row>
    <row r="105" spans="1:12" ht="25.5" customHeight="1" thickBot="1" x14ac:dyDescent="0.3">
      <c r="A105" s="2535"/>
      <c r="B105" s="2490"/>
      <c r="C105" s="2526"/>
      <c r="D105" s="2527"/>
      <c r="E105" s="2611"/>
      <c r="F105" s="2577" t="s">
        <v>504</v>
      </c>
      <c r="G105" s="2580"/>
      <c r="H105" s="2514"/>
      <c r="I105" s="994" t="s">
        <v>22</v>
      </c>
      <c r="J105" s="995">
        <f>7.2</f>
        <v>7.2</v>
      </c>
      <c r="K105" s="995">
        <f>7.2</f>
        <v>7.2</v>
      </c>
      <c r="L105" s="995">
        <f>7.2</f>
        <v>7.2</v>
      </c>
    </row>
    <row r="106" spans="1:12" ht="15" customHeight="1" thickBot="1" x14ac:dyDescent="0.3">
      <c r="A106" s="2535"/>
      <c r="B106" s="2490"/>
      <c r="C106" s="2526"/>
      <c r="D106" s="2527"/>
      <c r="E106" s="2723"/>
      <c r="F106" s="2578"/>
      <c r="G106" s="2580"/>
      <c r="H106" s="2514"/>
      <c r="I106" s="724" t="s">
        <v>23</v>
      </c>
      <c r="J106" s="869">
        <f>SUM(J87:J105)</f>
        <v>133.44400000000002</v>
      </c>
      <c r="K106" s="869">
        <f>SUM(K87:K105)</f>
        <v>133.44400000000002</v>
      </c>
      <c r="L106" s="870">
        <f>SUM(L87:L105)</f>
        <v>133.44400000000002</v>
      </c>
    </row>
    <row r="107" spans="1:12" ht="12.6" thickBot="1" x14ac:dyDescent="0.3">
      <c r="A107" s="2553" t="s">
        <v>15</v>
      </c>
      <c r="B107" s="2490" t="s">
        <v>15</v>
      </c>
      <c r="C107" s="2526" t="s">
        <v>46</v>
      </c>
      <c r="D107" s="2527" t="s">
        <v>137</v>
      </c>
      <c r="E107" s="2528" t="s">
        <v>19</v>
      </c>
      <c r="F107" s="571" t="s">
        <v>493</v>
      </c>
      <c r="G107" s="1874" t="s">
        <v>35</v>
      </c>
      <c r="H107" s="2513" t="s">
        <v>138</v>
      </c>
      <c r="I107" s="482" t="s">
        <v>55</v>
      </c>
      <c r="J107" s="792">
        <f>21.358</f>
        <v>21.358000000000001</v>
      </c>
      <c r="K107" s="29">
        <v>0</v>
      </c>
      <c r="L107" s="1118">
        <v>0</v>
      </c>
    </row>
    <row r="108" spans="1:12" ht="12.6" thickBot="1" x14ac:dyDescent="0.3">
      <c r="A108" s="2553"/>
      <c r="B108" s="2490"/>
      <c r="C108" s="2526"/>
      <c r="D108" s="2527"/>
      <c r="E108" s="2528"/>
      <c r="F108" s="461" t="s">
        <v>494</v>
      </c>
      <c r="G108" s="1874"/>
      <c r="H108" s="2514"/>
      <c r="I108" s="685" t="s">
        <v>55</v>
      </c>
      <c r="J108" s="923">
        <f>14.701</f>
        <v>14.701000000000001</v>
      </c>
      <c r="K108" s="332">
        <v>0</v>
      </c>
      <c r="L108" s="873">
        <v>0</v>
      </c>
    </row>
    <row r="109" spans="1:12" ht="24.6" thickBot="1" x14ac:dyDescent="0.3">
      <c r="A109" s="2553"/>
      <c r="B109" s="2490"/>
      <c r="C109" s="2526"/>
      <c r="D109" s="2527"/>
      <c r="E109" s="2528"/>
      <c r="F109" s="461" t="s">
        <v>495</v>
      </c>
      <c r="G109" s="1874"/>
      <c r="H109" s="2514"/>
      <c r="I109" s="685" t="s">
        <v>55</v>
      </c>
      <c r="J109" s="923">
        <f>17.197</f>
        <v>17.196999999999999</v>
      </c>
      <c r="K109" s="332">
        <v>0</v>
      </c>
      <c r="L109" s="873">
        <v>0</v>
      </c>
    </row>
    <row r="110" spans="1:12" ht="24.6" thickBot="1" x14ac:dyDescent="0.3">
      <c r="A110" s="2553"/>
      <c r="B110" s="2490"/>
      <c r="C110" s="2526"/>
      <c r="D110" s="2527"/>
      <c r="E110" s="2528"/>
      <c r="F110" s="461" t="s">
        <v>497</v>
      </c>
      <c r="G110" s="1874"/>
      <c r="H110" s="2514"/>
      <c r="I110" s="685" t="s">
        <v>55</v>
      </c>
      <c r="J110" s="923">
        <f>25.796</f>
        <v>25.795999999999999</v>
      </c>
      <c r="K110" s="332">
        <v>0</v>
      </c>
      <c r="L110" s="873">
        <v>0</v>
      </c>
    </row>
    <row r="111" spans="1:12" ht="12.6" thickBot="1" x14ac:dyDescent="0.3">
      <c r="A111" s="2553"/>
      <c r="B111" s="2490"/>
      <c r="C111" s="2526"/>
      <c r="D111" s="2527"/>
      <c r="E111" s="2528"/>
      <c r="F111" s="461" t="s">
        <v>499</v>
      </c>
      <c r="G111" s="1874"/>
      <c r="H111" s="2514"/>
      <c r="I111" s="685" t="s">
        <v>55</v>
      </c>
      <c r="J111" s="923">
        <f>17.475</f>
        <v>17.475000000000001</v>
      </c>
      <c r="K111" s="332">
        <v>0</v>
      </c>
      <c r="L111" s="873">
        <v>0</v>
      </c>
    </row>
    <row r="112" spans="1:12" ht="21" customHeight="1" thickBot="1" x14ac:dyDescent="0.3">
      <c r="A112" s="2553"/>
      <c r="B112" s="2490"/>
      <c r="C112" s="2526"/>
      <c r="D112" s="2527"/>
      <c r="E112" s="2528"/>
      <c r="F112" s="2529" t="s">
        <v>504</v>
      </c>
      <c r="G112" s="1874"/>
      <c r="H112" s="2514"/>
      <c r="I112" s="685" t="s">
        <v>55</v>
      </c>
      <c r="J112" s="923">
        <f>16.365</f>
        <v>16.364999999999998</v>
      </c>
      <c r="K112" s="332">
        <v>0</v>
      </c>
      <c r="L112" s="873">
        <v>0</v>
      </c>
    </row>
    <row r="113" spans="1:12" ht="21" customHeight="1" thickBot="1" x14ac:dyDescent="0.3">
      <c r="A113" s="2553"/>
      <c r="B113" s="2490"/>
      <c r="C113" s="2526"/>
      <c r="D113" s="2527"/>
      <c r="E113" s="2528"/>
      <c r="F113" s="2530"/>
      <c r="G113" s="1874"/>
      <c r="H113" s="2514"/>
      <c r="I113" s="441" t="s">
        <v>22</v>
      </c>
      <c r="J113" s="922">
        <v>0</v>
      </c>
      <c r="K113" s="286">
        <v>0</v>
      </c>
      <c r="L113" s="831">
        <v>0</v>
      </c>
    </row>
    <row r="114" spans="1:12" ht="20.25" customHeight="1" thickBot="1" x14ac:dyDescent="0.3">
      <c r="A114" s="2553"/>
      <c r="B114" s="2490"/>
      <c r="C114" s="2526"/>
      <c r="D114" s="2527"/>
      <c r="E114" s="2528"/>
      <c r="F114" s="2531"/>
      <c r="G114" s="1874"/>
      <c r="H114" s="2515"/>
      <c r="I114" s="436" t="s">
        <v>23</v>
      </c>
      <c r="J114" s="1642">
        <f>SUM(J107:J113)</f>
        <v>112.89199999999998</v>
      </c>
      <c r="K114" s="438">
        <f>SUM(K107:K113)</f>
        <v>0</v>
      </c>
      <c r="L114" s="870">
        <f>SUM(L107:L113)</f>
        <v>0</v>
      </c>
    </row>
    <row r="115" spans="1:12" ht="15" customHeight="1" x14ac:dyDescent="0.25">
      <c r="A115" s="2517" t="s">
        <v>15</v>
      </c>
      <c r="B115" s="2520" t="s">
        <v>15</v>
      </c>
      <c r="C115" s="2523" t="s">
        <v>70</v>
      </c>
      <c r="D115" s="2785" t="s">
        <v>139</v>
      </c>
      <c r="E115" s="2732" t="s">
        <v>140</v>
      </c>
      <c r="F115" s="2734" t="s">
        <v>484</v>
      </c>
      <c r="G115" s="2770" t="s">
        <v>95</v>
      </c>
      <c r="H115" s="2772" t="s">
        <v>141</v>
      </c>
      <c r="I115" s="500" t="s">
        <v>22</v>
      </c>
      <c r="J115" s="595">
        <v>0</v>
      </c>
      <c r="K115" s="595">
        <f>426148.86/1000</f>
        <v>426.14886000000001</v>
      </c>
      <c r="L115" s="595">
        <v>0</v>
      </c>
    </row>
    <row r="116" spans="1:12" ht="15" customHeight="1" x14ac:dyDescent="0.25">
      <c r="A116" s="2518"/>
      <c r="B116" s="2521"/>
      <c r="C116" s="2524"/>
      <c r="D116" s="2786"/>
      <c r="E116" s="2733"/>
      <c r="F116" s="2735"/>
      <c r="G116" s="2771"/>
      <c r="H116" s="2652"/>
      <c r="I116" s="990" t="s">
        <v>142</v>
      </c>
      <c r="J116" s="991">
        <v>338.6</v>
      </c>
      <c r="K116" s="991">
        <v>0</v>
      </c>
      <c r="L116" s="991">
        <v>0</v>
      </c>
    </row>
    <row r="117" spans="1:12" ht="21" customHeight="1" x14ac:dyDescent="0.25">
      <c r="A117" s="2518"/>
      <c r="B117" s="2521"/>
      <c r="C117" s="2524"/>
      <c r="D117" s="2786"/>
      <c r="E117" s="2733"/>
      <c r="F117" s="2736"/>
      <c r="G117" s="2333"/>
      <c r="H117" s="2652"/>
      <c r="I117" s="994" t="s">
        <v>99</v>
      </c>
      <c r="J117" s="995">
        <f>1143.429</f>
        <v>1143.4290000000001</v>
      </c>
      <c r="K117" s="995">
        <f>(1700160.47/1000)-60.17</f>
        <v>1639.99047</v>
      </c>
      <c r="L117" s="995">
        <f>(1156411.08/1000)+60.17</f>
        <v>1216.5810800000002</v>
      </c>
    </row>
    <row r="118" spans="1:12" ht="19.95" customHeight="1" x14ac:dyDescent="0.25">
      <c r="A118" s="2518"/>
      <c r="B118" s="2521"/>
      <c r="C118" s="2524"/>
      <c r="D118" s="2786"/>
      <c r="E118" s="2733"/>
      <c r="F118" s="2555" t="s">
        <v>491</v>
      </c>
      <c r="G118" s="2567" t="s">
        <v>35</v>
      </c>
      <c r="H118" s="2652"/>
      <c r="I118" s="500" t="s">
        <v>22</v>
      </c>
      <c r="J118" s="595">
        <v>0</v>
      </c>
      <c r="K118" s="595">
        <v>0</v>
      </c>
      <c r="L118" s="595">
        <v>0</v>
      </c>
    </row>
    <row r="119" spans="1:12" ht="18" customHeight="1" x14ac:dyDescent="0.25">
      <c r="A119" s="2518"/>
      <c r="B119" s="2521"/>
      <c r="C119" s="2524"/>
      <c r="D119" s="2786"/>
      <c r="E119" s="2733"/>
      <c r="F119" s="2556"/>
      <c r="G119" s="2567"/>
      <c r="H119" s="2652"/>
      <c r="I119" s="994" t="s">
        <v>99</v>
      </c>
      <c r="J119" s="995">
        <v>82.174999999999997</v>
      </c>
      <c r="K119" s="995">
        <v>0</v>
      </c>
      <c r="L119" s="995">
        <v>0</v>
      </c>
    </row>
    <row r="120" spans="1:12" ht="19.2" customHeight="1" x14ac:dyDescent="0.25">
      <c r="A120" s="2518"/>
      <c r="B120" s="2521"/>
      <c r="C120" s="2524"/>
      <c r="D120" s="2786"/>
      <c r="E120" s="2733"/>
      <c r="F120" s="2555" t="s">
        <v>497</v>
      </c>
      <c r="G120" s="2567"/>
      <c r="H120" s="2652"/>
      <c r="I120" s="500" t="s">
        <v>22</v>
      </c>
      <c r="J120" s="595">
        <f>13018/1000</f>
        <v>13.018000000000001</v>
      </c>
      <c r="K120" s="595">
        <v>0</v>
      </c>
      <c r="L120" s="595">
        <v>0</v>
      </c>
    </row>
    <row r="121" spans="1:12" ht="18" customHeight="1" x14ac:dyDescent="0.25">
      <c r="A121" s="2518"/>
      <c r="B121" s="2521"/>
      <c r="C121" s="2524"/>
      <c r="D121" s="2786"/>
      <c r="E121" s="2733"/>
      <c r="F121" s="2556"/>
      <c r="G121" s="2567"/>
      <c r="H121" s="2652"/>
      <c r="I121" s="994" t="s">
        <v>99</v>
      </c>
      <c r="J121" s="995">
        <v>157.57499999999999</v>
      </c>
      <c r="K121" s="995">
        <v>0</v>
      </c>
      <c r="L121" s="995">
        <v>0</v>
      </c>
    </row>
    <row r="122" spans="1:12" ht="21" customHeight="1" x14ac:dyDescent="0.25">
      <c r="A122" s="2518"/>
      <c r="B122" s="2521"/>
      <c r="C122" s="2524"/>
      <c r="D122" s="2786"/>
      <c r="E122" s="2733"/>
      <c r="F122" s="2555" t="s">
        <v>496</v>
      </c>
      <c r="G122" s="2567"/>
      <c r="H122" s="2652"/>
      <c r="I122" s="500" t="s">
        <v>22</v>
      </c>
      <c r="J122" s="595">
        <v>0</v>
      </c>
      <c r="K122" s="595">
        <v>0</v>
      </c>
      <c r="L122" s="595">
        <v>0</v>
      </c>
    </row>
    <row r="123" spans="1:12" ht="16.95" customHeight="1" x14ac:dyDescent="0.25">
      <c r="A123" s="2518"/>
      <c r="B123" s="2521"/>
      <c r="C123" s="2524"/>
      <c r="D123" s="2786"/>
      <c r="E123" s="2733"/>
      <c r="F123" s="2556"/>
      <c r="G123" s="2567"/>
      <c r="H123" s="2652"/>
      <c r="I123" s="994" t="s">
        <v>99</v>
      </c>
      <c r="J123" s="995">
        <v>124</v>
      </c>
      <c r="K123" s="995">
        <v>0</v>
      </c>
      <c r="L123" s="995">
        <v>0</v>
      </c>
    </row>
    <row r="124" spans="1:12" ht="15" customHeight="1" x14ac:dyDescent="0.25">
      <c r="A124" s="2518"/>
      <c r="B124" s="2521"/>
      <c r="C124" s="2524"/>
      <c r="D124" s="2786"/>
      <c r="E124" s="2733"/>
      <c r="F124" s="2565" t="s">
        <v>494</v>
      </c>
      <c r="G124" s="2567"/>
      <c r="H124" s="2652"/>
      <c r="I124" s="871" t="s">
        <v>22</v>
      </c>
      <c r="J124" s="603">
        <f>31765/1000</f>
        <v>31.765000000000001</v>
      </c>
      <c r="K124" s="603">
        <v>0</v>
      </c>
      <c r="L124" s="603">
        <v>0</v>
      </c>
    </row>
    <row r="125" spans="1:12" ht="15" customHeight="1" thickBot="1" x14ac:dyDescent="0.3">
      <c r="A125" s="2518"/>
      <c r="B125" s="2521"/>
      <c r="C125" s="2524"/>
      <c r="D125" s="2786"/>
      <c r="E125" s="2733"/>
      <c r="F125" s="2566"/>
      <c r="G125" s="2332"/>
      <c r="H125" s="2652"/>
      <c r="I125" s="942" t="s">
        <v>99</v>
      </c>
      <c r="J125" s="831">
        <v>180</v>
      </c>
      <c r="K125" s="831">
        <v>0</v>
      </c>
      <c r="L125" s="831">
        <v>0</v>
      </c>
    </row>
    <row r="126" spans="1:12" ht="16.5" customHeight="1" thickBot="1" x14ac:dyDescent="0.3">
      <c r="A126" s="2518"/>
      <c r="B126" s="2521"/>
      <c r="C126" s="2524"/>
      <c r="D126" s="2786"/>
      <c r="E126" s="2733"/>
      <c r="F126" s="2566"/>
      <c r="G126" s="2332"/>
      <c r="H126" s="2652"/>
      <c r="I126" s="724" t="s">
        <v>23</v>
      </c>
      <c r="J126" s="869">
        <f>SUM(J115:J125)</f>
        <v>2070.5619999999999</v>
      </c>
      <c r="K126" s="869">
        <f>K115+K117+K118+K120+K122+K124+K125+K116</f>
        <v>2066.13933</v>
      </c>
      <c r="L126" s="713">
        <f>L115+L117+L118+L120+L122+L124+L125+L116</f>
        <v>1216.5810800000002</v>
      </c>
    </row>
    <row r="127" spans="1:12" ht="27" customHeight="1" x14ac:dyDescent="0.25">
      <c r="A127" s="2739" t="s">
        <v>15</v>
      </c>
      <c r="B127" s="2742" t="s">
        <v>15</v>
      </c>
      <c r="C127" s="2744" t="s">
        <v>73</v>
      </c>
      <c r="D127" s="1833" t="s">
        <v>143</v>
      </c>
      <c r="E127" s="2599" t="s">
        <v>94</v>
      </c>
      <c r="F127" s="1621" t="s">
        <v>484</v>
      </c>
      <c r="G127" s="1623" t="s">
        <v>79</v>
      </c>
      <c r="H127" s="2747" t="s">
        <v>144</v>
      </c>
      <c r="I127" s="837" t="s">
        <v>22</v>
      </c>
      <c r="J127" s="1613">
        <f>40000/1000</f>
        <v>40</v>
      </c>
      <c r="K127" s="1613">
        <f t="shared" ref="K127:L127" si="12">40000/1000</f>
        <v>40</v>
      </c>
      <c r="L127" s="1614">
        <f t="shared" si="12"/>
        <v>40</v>
      </c>
    </row>
    <row r="128" spans="1:12" ht="27" customHeight="1" x14ac:dyDescent="0.25">
      <c r="A128" s="2740"/>
      <c r="B128" s="2596"/>
      <c r="C128" s="2722"/>
      <c r="D128" s="1923"/>
      <c r="E128" s="2696"/>
      <c r="F128" s="1619" t="s">
        <v>488</v>
      </c>
      <c r="G128" s="2499" t="s">
        <v>35</v>
      </c>
      <c r="H128" s="2748"/>
      <c r="I128" s="1615" t="s">
        <v>22</v>
      </c>
      <c r="J128" s="1612">
        <f>0+0.3</f>
        <v>0.3</v>
      </c>
      <c r="K128" s="1612">
        <v>0</v>
      </c>
      <c r="L128" s="1616">
        <v>0</v>
      </c>
    </row>
    <row r="129" spans="1:12" ht="27" customHeight="1" x14ac:dyDescent="0.25">
      <c r="A129" s="2740"/>
      <c r="B129" s="2596"/>
      <c r="C129" s="2722"/>
      <c r="D129" s="1923"/>
      <c r="E129" s="2696"/>
      <c r="F129" s="1619" t="s">
        <v>490</v>
      </c>
      <c r="G129" s="2500"/>
      <c r="H129" s="2748"/>
      <c r="I129" s="1615" t="s">
        <v>22</v>
      </c>
      <c r="J129" s="1612">
        <f>0+0.2</f>
        <v>0.2</v>
      </c>
      <c r="K129" s="1612">
        <v>0</v>
      </c>
      <c r="L129" s="1616">
        <v>0</v>
      </c>
    </row>
    <row r="130" spans="1:12" ht="27" customHeight="1" x14ac:dyDescent="0.25">
      <c r="A130" s="2740"/>
      <c r="B130" s="2596"/>
      <c r="C130" s="2722"/>
      <c r="D130" s="1923"/>
      <c r="E130" s="2696"/>
      <c r="F130" s="1619" t="s">
        <v>492</v>
      </c>
      <c r="G130" s="2500"/>
      <c r="H130" s="2748"/>
      <c r="I130" s="1615" t="s">
        <v>22</v>
      </c>
      <c r="J130" s="1612">
        <f>0+0.54</f>
        <v>0.54</v>
      </c>
      <c r="K130" s="1612">
        <v>0</v>
      </c>
      <c r="L130" s="1616">
        <v>0</v>
      </c>
    </row>
    <row r="131" spans="1:12" ht="27" customHeight="1" x14ac:dyDescent="0.25">
      <c r="A131" s="2740"/>
      <c r="B131" s="2596"/>
      <c r="C131" s="2722"/>
      <c r="D131" s="1923"/>
      <c r="E131" s="2696"/>
      <c r="F131" s="1619" t="s">
        <v>494</v>
      </c>
      <c r="G131" s="2500"/>
      <c r="H131" s="2748"/>
      <c r="I131" s="1615" t="s">
        <v>22</v>
      </c>
      <c r="J131" s="1612">
        <f>0+0.7</f>
        <v>0.7</v>
      </c>
      <c r="K131" s="1612">
        <v>0</v>
      </c>
      <c r="L131" s="1616">
        <v>0</v>
      </c>
    </row>
    <row r="132" spans="1:12" ht="27" customHeight="1" x14ac:dyDescent="0.25">
      <c r="A132" s="2740"/>
      <c r="B132" s="2596"/>
      <c r="C132" s="2722"/>
      <c r="D132" s="1923"/>
      <c r="E132" s="2696"/>
      <c r="F132" s="1619" t="s">
        <v>495</v>
      </c>
      <c r="G132" s="2500"/>
      <c r="H132" s="2748"/>
      <c r="I132" s="1615" t="s">
        <v>22</v>
      </c>
      <c r="J132" s="1612">
        <f>0+1.95</f>
        <v>1.95</v>
      </c>
      <c r="K132" s="1612">
        <v>0</v>
      </c>
      <c r="L132" s="1616">
        <v>0</v>
      </c>
    </row>
    <row r="133" spans="1:12" ht="27" customHeight="1" thickBot="1" x14ac:dyDescent="0.3">
      <c r="A133" s="2740"/>
      <c r="B133" s="2596"/>
      <c r="C133" s="2722"/>
      <c r="D133" s="1923"/>
      <c r="E133" s="2696"/>
      <c r="F133" s="2551" t="s">
        <v>497</v>
      </c>
      <c r="G133" s="2500"/>
      <c r="H133" s="2748"/>
      <c r="I133" s="1617" t="s">
        <v>22</v>
      </c>
      <c r="J133" s="1618">
        <f>0+1.2</f>
        <v>1.2</v>
      </c>
      <c r="K133" s="1612">
        <v>0</v>
      </c>
      <c r="L133" s="1616">
        <v>0</v>
      </c>
    </row>
    <row r="134" spans="1:12" ht="22.95" customHeight="1" thickBot="1" x14ac:dyDescent="0.3">
      <c r="A134" s="2741"/>
      <c r="B134" s="2743"/>
      <c r="C134" s="2745"/>
      <c r="D134" s="2746"/>
      <c r="E134" s="2600"/>
      <c r="F134" s="2552"/>
      <c r="G134" s="2501"/>
      <c r="H134" s="2749"/>
      <c r="I134" s="446" t="s">
        <v>23</v>
      </c>
      <c r="J134" s="1622">
        <f>SUM(J127:J133)</f>
        <v>44.890000000000008</v>
      </c>
      <c r="K134" s="1622">
        <f t="shared" ref="K134:L134" si="13">SUM(K127:K133)</f>
        <v>40</v>
      </c>
      <c r="L134" s="1622">
        <f t="shared" si="13"/>
        <v>40</v>
      </c>
    </row>
    <row r="135" spans="1:12" ht="26.4" customHeight="1" x14ac:dyDescent="0.25">
      <c r="A135" s="749" t="s">
        <v>15</v>
      </c>
      <c r="B135" s="2564" t="s">
        <v>15</v>
      </c>
      <c r="C135" s="727" t="s">
        <v>77</v>
      </c>
      <c r="D135" s="2787" t="s">
        <v>145</v>
      </c>
      <c r="E135" s="726" t="s">
        <v>19</v>
      </c>
      <c r="F135" s="872" t="s">
        <v>529</v>
      </c>
      <c r="G135" s="2780" t="s">
        <v>35</v>
      </c>
      <c r="H135" s="2781" t="s">
        <v>21</v>
      </c>
      <c r="I135" s="188" t="s">
        <v>22</v>
      </c>
      <c r="J135" s="1620">
        <f>11628/1000</f>
        <v>11.628</v>
      </c>
      <c r="K135" s="429">
        <f>11628/1000</f>
        <v>11.628</v>
      </c>
      <c r="L135" s="429">
        <f>11628/1000</f>
        <v>11.628</v>
      </c>
    </row>
    <row r="136" spans="1:12" ht="27.6" customHeight="1" x14ac:dyDescent="0.25">
      <c r="A136" s="749"/>
      <c r="B136" s="2564"/>
      <c r="C136" s="727"/>
      <c r="D136" s="2787"/>
      <c r="E136" s="726"/>
      <c r="F136" s="872" t="s">
        <v>490</v>
      </c>
      <c r="G136" s="2780"/>
      <c r="H136" s="2781"/>
      <c r="I136" s="990" t="s">
        <v>22</v>
      </c>
      <c r="J136" s="1571">
        <f>6537/1000</f>
        <v>6.5369999999999999</v>
      </c>
      <c r="K136" s="991">
        <f>6537/1000</f>
        <v>6.5369999999999999</v>
      </c>
      <c r="L136" s="991">
        <f>6537/1000</f>
        <v>6.5369999999999999</v>
      </c>
    </row>
    <row r="137" spans="1:12" ht="31.95" customHeight="1" x14ac:dyDescent="0.25">
      <c r="A137" s="749"/>
      <c r="B137" s="747"/>
      <c r="C137" s="727"/>
      <c r="D137" s="2787"/>
      <c r="E137" s="726"/>
      <c r="F137" s="762" t="s">
        <v>491</v>
      </c>
      <c r="G137" s="2780"/>
      <c r="H137" s="2781"/>
      <c r="I137" s="871" t="s">
        <v>22</v>
      </c>
      <c r="J137" s="1090">
        <f>21169/1000</f>
        <v>21.169</v>
      </c>
      <c r="K137" s="603">
        <f>21169/1000</f>
        <v>21.169</v>
      </c>
      <c r="L137" s="603">
        <f>21169/1000</f>
        <v>21.169</v>
      </c>
    </row>
    <row r="138" spans="1:12" ht="37.200000000000003" customHeight="1" x14ac:dyDescent="0.25">
      <c r="A138" s="749"/>
      <c r="B138" s="747"/>
      <c r="C138" s="727"/>
      <c r="D138" s="2787"/>
      <c r="E138" s="726"/>
      <c r="F138" s="762" t="s">
        <v>492</v>
      </c>
      <c r="G138" s="2780"/>
      <c r="H138" s="2781"/>
      <c r="I138" s="577" t="s">
        <v>22</v>
      </c>
      <c r="J138" s="1083">
        <f>8548/1000</f>
        <v>8.548</v>
      </c>
      <c r="K138" s="873">
        <f>8548/1000</f>
        <v>8.548</v>
      </c>
      <c r="L138" s="873">
        <f>8548/1000</f>
        <v>8.548</v>
      </c>
    </row>
    <row r="139" spans="1:12" ht="27.6" customHeight="1" x14ac:dyDescent="0.25">
      <c r="A139" s="749"/>
      <c r="B139" s="747"/>
      <c r="C139" s="727"/>
      <c r="D139" s="760"/>
      <c r="E139" s="726"/>
      <c r="F139" s="762" t="s">
        <v>494</v>
      </c>
      <c r="G139" s="2780"/>
      <c r="H139" s="2781"/>
      <c r="I139" s="577" t="s">
        <v>22</v>
      </c>
      <c r="J139" s="1083">
        <f>67765/1000</f>
        <v>67.765000000000001</v>
      </c>
      <c r="K139" s="873">
        <f>67765/1000</f>
        <v>67.765000000000001</v>
      </c>
      <c r="L139" s="873">
        <f>67765/1000</f>
        <v>67.765000000000001</v>
      </c>
    </row>
    <row r="140" spans="1:12" ht="31.2" customHeight="1" x14ac:dyDescent="0.25">
      <c r="A140" s="749"/>
      <c r="B140" s="747"/>
      <c r="C140" s="727"/>
      <c r="D140" s="760"/>
      <c r="E140" s="726"/>
      <c r="F140" s="136" t="s">
        <v>495</v>
      </c>
      <c r="G140" s="2780"/>
      <c r="H140" s="2781"/>
      <c r="I140" s="576" t="s">
        <v>22</v>
      </c>
      <c r="J140" s="1088">
        <f>42738/1000</f>
        <v>42.738</v>
      </c>
      <c r="K140" s="830">
        <f>42738/1000</f>
        <v>42.738</v>
      </c>
      <c r="L140" s="830">
        <f>42738/1000</f>
        <v>42.738</v>
      </c>
    </row>
    <row r="141" spans="1:12" ht="30" customHeight="1" x14ac:dyDescent="0.25">
      <c r="A141" s="749"/>
      <c r="B141" s="747"/>
      <c r="C141" s="727"/>
      <c r="D141" s="760"/>
      <c r="E141" s="726"/>
      <c r="F141" s="136" t="s">
        <v>496</v>
      </c>
      <c r="G141" s="2780"/>
      <c r="H141" s="2781"/>
      <c r="I141" s="577" t="s">
        <v>22</v>
      </c>
      <c r="J141" s="1083">
        <f>34491/1000</f>
        <v>34.491</v>
      </c>
      <c r="K141" s="873">
        <f>34491/1000</f>
        <v>34.491</v>
      </c>
      <c r="L141" s="873">
        <f>34491/1000</f>
        <v>34.491</v>
      </c>
    </row>
    <row r="142" spans="1:12" ht="28.5" customHeight="1" x14ac:dyDescent="0.25">
      <c r="A142" s="749"/>
      <c r="B142" s="747"/>
      <c r="C142" s="727"/>
      <c r="D142" s="760"/>
      <c r="E142" s="726"/>
      <c r="F142" s="136" t="s">
        <v>497</v>
      </c>
      <c r="G142" s="2780"/>
      <c r="H142" s="2781"/>
      <c r="I142" s="577" t="s">
        <v>22</v>
      </c>
      <c r="J142" s="1083">
        <f>125296/1000</f>
        <v>125.29600000000001</v>
      </c>
      <c r="K142" s="873">
        <f>125296/1000</f>
        <v>125.29600000000001</v>
      </c>
      <c r="L142" s="873">
        <f>125296/1000</f>
        <v>125.29600000000001</v>
      </c>
    </row>
    <row r="143" spans="1:12" ht="29.25" customHeight="1" x14ac:dyDescent="0.25">
      <c r="A143" s="749"/>
      <c r="B143" s="747"/>
      <c r="C143" s="727"/>
      <c r="D143" s="760"/>
      <c r="E143" s="726"/>
      <c r="F143" s="136" t="s">
        <v>498</v>
      </c>
      <c r="G143" s="2780"/>
      <c r="H143" s="2781"/>
      <c r="I143" s="577" t="s">
        <v>22</v>
      </c>
      <c r="J143" s="1083">
        <f>39905/1000</f>
        <v>39.905000000000001</v>
      </c>
      <c r="K143" s="873">
        <f>39905/1000</f>
        <v>39.905000000000001</v>
      </c>
      <c r="L143" s="873">
        <f>39905/1000</f>
        <v>39.905000000000001</v>
      </c>
    </row>
    <row r="144" spans="1:12" ht="33.75" customHeight="1" x14ac:dyDescent="0.25">
      <c r="A144" s="749"/>
      <c r="B144" s="747"/>
      <c r="C144" s="727"/>
      <c r="D144" s="760"/>
      <c r="E144" s="726"/>
      <c r="F144" s="137" t="s">
        <v>500</v>
      </c>
      <c r="G144" s="2780"/>
      <c r="H144" s="2781"/>
      <c r="I144" s="576" t="s">
        <v>22</v>
      </c>
      <c r="J144" s="1088">
        <f>25843/1000+0.592</f>
        <v>26.434999999999999</v>
      </c>
      <c r="K144" s="830">
        <f>25843/1000</f>
        <v>25.843</v>
      </c>
      <c r="L144" s="830">
        <f>25843/1000</f>
        <v>25.843</v>
      </c>
    </row>
    <row r="145" spans="1:12" ht="19.95" customHeight="1" x14ac:dyDescent="0.25">
      <c r="A145" s="749"/>
      <c r="B145" s="747"/>
      <c r="C145" s="727"/>
      <c r="D145" s="760"/>
      <c r="E145" s="726"/>
      <c r="F145" s="2779" t="s">
        <v>501</v>
      </c>
      <c r="G145" s="2780"/>
      <c r="H145" s="2781"/>
      <c r="I145" s="990" t="s">
        <v>22</v>
      </c>
      <c r="J145" s="1571">
        <f>8886/1000</f>
        <v>8.8859999999999992</v>
      </c>
      <c r="K145" s="991">
        <f>8886/1000</f>
        <v>8.8859999999999992</v>
      </c>
      <c r="L145" s="991">
        <f>8886/1000</f>
        <v>8.8859999999999992</v>
      </c>
    </row>
    <row r="146" spans="1:12" ht="19.95" customHeight="1" x14ac:dyDescent="0.25">
      <c r="A146" s="749"/>
      <c r="B146" s="747"/>
      <c r="C146" s="727"/>
      <c r="D146" s="760"/>
      <c r="E146" s="726"/>
      <c r="F146" s="2780"/>
      <c r="G146" s="2780"/>
      <c r="H146" s="2781"/>
      <c r="I146" s="994" t="s">
        <v>55</v>
      </c>
      <c r="J146" s="1572">
        <v>0</v>
      </c>
      <c r="K146" s="995">
        <v>0</v>
      </c>
      <c r="L146" s="995">
        <v>0</v>
      </c>
    </row>
    <row r="147" spans="1:12" ht="33.75" customHeight="1" thickBot="1" x14ac:dyDescent="0.3">
      <c r="A147" s="750"/>
      <c r="B147" s="747"/>
      <c r="C147" s="727"/>
      <c r="D147" s="761"/>
      <c r="E147" s="726"/>
      <c r="F147" s="2780"/>
      <c r="G147" s="1910"/>
      <c r="H147" s="2782"/>
      <c r="I147" s="835" t="s">
        <v>23</v>
      </c>
      <c r="J147" s="869">
        <f>SUM(J135:J146)</f>
        <v>393.39800000000002</v>
      </c>
      <c r="K147" s="869">
        <f>K135+K138+K139+K140+K141+K142+K143+K144+K145</f>
        <v>365.1</v>
      </c>
      <c r="L147" s="771">
        <f>L135+L138+L139+L140+L141+L142+L143+L144+L145</f>
        <v>365.1</v>
      </c>
    </row>
    <row r="148" spans="1:12" ht="29.25" customHeight="1" x14ac:dyDescent="0.25">
      <c r="A148" s="2557" t="s">
        <v>15</v>
      </c>
      <c r="B148" s="2801" t="s">
        <v>15</v>
      </c>
      <c r="C148" s="2803" t="s">
        <v>80</v>
      </c>
      <c r="D148" s="2598" t="s">
        <v>146</v>
      </c>
      <c r="E148" s="2532" t="s">
        <v>19</v>
      </c>
      <c r="F148" s="866" t="s">
        <v>484</v>
      </c>
      <c r="G148" s="845" t="s">
        <v>79</v>
      </c>
      <c r="H148" s="2783" t="s">
        <v>21</v>
      </c>
      <c r="I148" s="500" t="s">
        <v>22</v>
      </c>
      <c r="J148" s="595">
        <f>10000/1000</f>
        <v>10</v>
      </c>
      <c r="K148" s="595">
        <v>10</v>
      </c>
      <c r="L148" s="595">
        <v>10</v>
      </c>
    </row>
    <row r="149" spans="1:12" ht="18" customHeight="1" x14ac:dyDescent="0.25">
      <c r="A149" s="2557"/>
      <c r="B149" s="2564"/>
      <c r="C149" s="2597"/>
      <c r="D149" s="2598"/>
      <c r="E149" s="2533"/>
      <c r="F149" s="2805" t="s">
        <v>500</v>
      </c>
      <c r="G149" s="2795" t="s">
        <v>147</v>
      </c>
      <c r="H149" s="2783"/>
      <c r="I149" s="2807" t="s">
        <v>22</v>
      </c>
      <c r="J149" s="2808">
        <f>3</f>
        <v>3</v>
      </c>
      <c r="K149" s="2809">
        <v>3</v>
      </c>
      <c r="L149" s="2809">
        <v>3</v>
      </c>
    </row>
    <row r="150" spans="1:12" ht="11.25" customHeight="1" x14ac:dyDescent="0.25">
      <c r="A150" s="2557"/>
      <c r="B150" s="2564"/>
      <c r="C150" s="2597"/>
      <c r="D150" s="2598"/>
      <c r="E150" s="2533"/>
      <c r="F150" s="2806"/>
      <c r="G150" s="2538"/>
      <c r="H150" s="2783"/>
      <c r="I150" s="2807"/>
      <c r="J150" s="2808"/>
      <c r="K150" s="2809"/>
      <c r="L150" s="2809"/>
    </row>
    <row r="151" spans="1:12" ht="18" customHeight="1" x14ac:dyDescent="0.25">
      <c r="A151" s="2557"/>
      <c r="B151" s="2564"/>
      <c r="C151" s="2597"/>
      <c r="D151" s="2598"/>
      <c r="E151" s="2533"/>
      <c r="F151" s="2549" t="s">
        <v>487</v>
      </c>
      <c r="G151" s="2538"/>
      <c r="H151" s="2783"/>
      <c r="I151" s="2807" t="s">
        <v>22</v>
      </c>
      <c r="J151" s="2808">
        <f>2</f>
        <v>2</v>
      </c>
      <c r="K151" s="2809">
        <v>2</v>
      </c>
      <c r="L151" s="2809">
        <v>2</v>
      </c>
    </row>
    <row r="152" spans="1:12" ht="14.25" customHeight="1" x14ac:dyDescent="0.25">
      <c r="A152" s="2557"/>
      <c r="B152" s="2564"/>
      <c r="C152" s="2597"/>
      <c r="D152" s="2598"/>
      <c r="E152" s="2533"/>
      <c r="F152" s="2550"/>
      <c r="G152" s="2538"/>
      <c r="H152" s="2783"/>
      <c r="I152" s="2807"/>
      <c r="J152" s="2808"/>
      <c r="K152" s="2809"/>
      <c r="L152" s="2809"/>
    </row>
    <row r="153" spans="1:12" ht="18" customHeight="1" x14ac:dyDescent="0.25">
      <c r="A153" s="2557"/>
      <c r="B153" s="2564"/>
      <c r="C153" s="2597"/>
      <c r="D153" s="2598"/>
      <c r="E153" s="2533"/>
      <c r="F153" s="2549" t="s">
        <v>491</v>
      </c>
      <c r="G153" s="2538"/>
      <c r="H153" s="2783"/>
      <c r="I153" s="2807" t="s">
        <v>22</v>
      </c>
      <c r="J153" s="2808">
        <f>3</f>
        <v>3</v>
      </c>
      <c r="K153" s="2809">
        <v>3</v>
      </c>
      <c r="L153" s="2809">
        <v>3</v>
      </c>
    </row>
    <row r="154" spans="1:12" ht="12" customHeight="1" x14ac:dyDescent="0.25">
      <c r="A154" s="2557"/>
      <c r="B154" s="2564"/>
      <c r="C154" s="2597"/>
      <c r="D154" s="2598"/>
      <c r="E154" s="2533"/>
      <c r="F154" s="2550"/>
      <c r="G154" s="2538"/>
      <c r="H154" s="2783"/>
      <c r="I154" s="2807"/>
      <c r="J154" s="2808"/>
      <c r="K154" s="2809"/>
      <c r="L154" s="2809"/>
    </row>
    <row r="155" spans="1:12" ht="27.75" customHeight="1" x14ac:dyDescent="0.25">
      <c r="A155" s="2557"/>
      <c r="B155" s="2564"/>
      <c r="C155" s="2597"/>
      <c r="D155" s="2598"/>
      <c r="E155" s="2533"/>
      <c r="F155" s="880" t="s">
        <v>498</v>
      </c>
      <c r="G155" s="2538"/>
      <c r="H155" s="2783"/>
      <c r="I155" s="990" t="s">
        <v>22</v>
      </c>
      <c r="J155" s="996">
        <f>3</f>
        <v>3</v>
      </c>
      <c r="K155" s="991">
        <v>3</v>
      </c>
      <c r="L155" s="991">
        <v>3</v>
      </c>
    </row>
    <row r="156" spans="1:12" ht="27.75" customHeight="1" x14ac:dyDescent="0.25">
      <c r="A156" s="2557"/>
      <c r="B156" s="2564"/>
      <c r="C156" s="2597"/>
      <c r="D156" s="2598"/>
      <c r="E156" s="2533"/>
      <c r="F156" s="997" t="s">
        <v>495</v>
      </c>
      <c r="G156" s="2538"/>
      <c r="H156" s="2783"/>
      <c r="I156" s="990" t="s">
        <v>22</v>
      </c>
      <c r="J156" s="996">
        <f>7</f>
        <v>7</v>
      </c>
      <c r="K156" s="991">
        <v>7</v>
      </c>
      <c r="L156" s="991">
        <v>7</v>
      </c>
    </row>
    <row r="157" spans="1:12" ht="39" customHeight="1" thickBot="1" x14ac:dyDescent="0.3">
      <c r="A157" s="2557"/>
      <c r="B157" s="2564"/>
      <c r="C157" s="2597"/>
      <c r="D157" s="2598"/>
      <c r="E157" s="2533"/>
      <c r="F157" s="2815" t="s">
        <v>488</v>
      </c>
      <c r="G157" s="2538"/>
      <c r="H157" s="2783"/>
      <c r="I157" s="994" t="s">
        <v>22</v>
      </c>
      <c r="J157" s="998">
        <f>2</f>
        <v>2</v>
      </c>
      <c r="K157" s="995">
        <v>2</v>
      </c>
      <c r="L157" s="995">
        <v>2</v>
      </c>
    </row>
    <row r="158" spans="1:12" ht="28.5" customHeight="1" thickBot="1" x14ac:dyDescent="0.3">
      <c r="A158" s="2558"/>
      <c r="B158" s="2802"/>
      <c r="C158" s="2804"/>
      <c r="D158" s="2648"/>
      <c r="E158" s="2534"/>
      <c r="F158" s="2816"/>
      <c r="G158" s="2796"/>
      <c r="H158" s="2784"/>
      <c r="I158" s="446" t="s">
        <v>23</v>
      </c>
      <c r="J158" s="626">
        <f>SUM(J148:J157)</f>
        <v>30</v>
      </c>
      <c r="K158" s="849">
        <f>SUM(K148:K157)</f>
        <v>30</v>
      </c>
      <c r="L158" s="849">
        <f>SUM(L148:L157)</f>
        <v>30</v>
      </c>
    </row>
    <row r="159" spans="1:12" ht="25.5" customHeight="1" thickBot="1" x14ac:dyDescent="0.3">
      <c r="A159" s="2554" t="s">
        <v>15</v>
      </c>
      <c r="B159" s="2596" t="s">
        <v>15</v>
      </c>
      <c r="C159" s="2597" t="s">
        <v>148</v>
      </c>
      <c r="D159" s="2598" t="s">
        <v>149</v>
      </c>
      <c r="E159" s="2599" t="s">
        <v>19</v>
      </c>
      <c r="F159" s="2817" t="s">
        <v>495</v>
      </c>
      <c r="G159" s="2538" t="s">
        <v>97</v>
      </c>
      <c r="H159" s="2612" t="s">
        <v>21</v>
      </c>
      <c r="I159" s="840" t="s">
        <v>22</v>
      </c>
      <c r="J159" s="33">
        <f>6000/1000</f>
        <v>6</v>
      </c>
      <c r="K159" s="628">
        <v>6</v>
      </c>
      <c r="L159" s="33">
        <v>6</v>
      </c>
    </row>
    <row r="160" spans="1:12" ht="21.75" customHeight="1" thickBot="1" x14ac:dyDescent="0.3">
      <c r="A160" s="2554"/>
      <c r="B160" s="2596"/>
      <c r="C160" s="2597"/>
      <c r="D160" s="2598"/>
      <c r="E160" s="2600"/>
      <c r="F160" s="2818"/>
      <c r="G160" s="2538"/>
      <c r="H160" s="2613"/>
      <c r="I160" s="835" t="s">
        <v>23</v>
      </c>
      <c r="J160" s="846">
        <f>J159</f>
        <v>6</v>
      </c>
      <c r="K160" s="877">
        <f>K159</f>
        <v>6</v>
      </c>
      <c r="L160" s="846">
        <f>L159</f>
        <v>6</v>
      </c>
    </row>
    <row r="161" spans="1:12" ht="21.75" customHeight="1" x14ac:dyDescent="0.25">
      <c r="A161" s="2517" t="s">
        <v>15</v>
      </c>
      <c r="B161" s="2520" t="s">
        <v>15</v>
      </c>
      <c r="C161" s="2523" t="s">
        <v>150</v>
      </c>
      <c r="D161" s="1953" t="s">
        <v>151</v>
      </c>
      <c r="E161" s="2599" t="s">
        <v>19</v>
      </c>
      <c r="F161" s="2181" t="s">
        <v>484</v>
      </c>
      <c r="G161" s="2181" t="s">
        <v>79</v>
      </c>
      <c r="H161" s="2821" t="s">
        <v>21</v>
      </c>
      <c r="I161" s="500" t="s">
        <v>22</v>
      </c>
      <c r="J161" s="595">
        <f>600/1000</f>
        <v>0.6</v>
      </c>
      <c r="K161" s="595">
        <f>50.667</f>
        <v>50.667000000000002</v>
      </c>
      <c r="L161" s="595">
        <v>0</v>
      </c>
    </row>
    <row r="162" spans="1:12" ht="21.75" customHeight="1" x14ac:dyDescent="0.25">
      <c r="A162" s="2518"/>
      <c r="B162" s="2521"/>
      <c r="C162" s="2524"/>
      <c r="D162" s="1981"/>
      <c r="E162" s="2696"/>
      <c r="F162" s="2182"/>
      <c r="G162" s="2182"/>
      <c r="H162" s="2822"/>
      <c r="I162" s="990" t="s">
        <v>99</v>
      </c>
      <c r="J162" s="991">
        <v>5.2939999999999996</v>
      </c>
      <c r="K162" s="991">
        <f>287.11</f>
        <v>287.11</v>
      </c>
      <c r="L162" s="991">
        <v>0</v>
      </c>
    </row>
    <row r="163" spans="1:12" ht="21.75" customHeight="1" x14ac:dyDescent="0.25">
      <c r="A163" s="2518"/>
      <c r="B163" s="2521"/>
      <c r="C163" s="2524"/>
      <c r="D163" s="1981"/>
      <c r="E163" s="2696"/>
      <c r="F163" s="2182"/>
      <c r="G163" s="2182"/>
      <c r="H163" s="2822"/>
      <c r="I163" s="990" t="s">
        <v>55</v>
      </c>
      <c r="J163" s="991">
        <v>0</v>
      </c>
      <c r="K163" s="991">
        <v>0</v>
      </c>
      <c r="L163" s="991">
        <v>0</v>
      </c>
    </row>
    <row r="164" spans="1:12" ht="21.75" customHeight="1" thickBot="1" x14ac:dyDescent="0.3">
      <c r="A164" s="2518"/>
      <c r="B164" s="2521"/>
      <c r="C164" s="2524"/>
      <c r="D164" s="1981"/>
      <c r="E164" s="862"/>
      <c r="F164" s="2183"/>
      <c r="G164" s="2183"/>
      <c r="H164" s="2823"/>
      <c r="I164" s="994" t="s">
        <v>29</v>
      </c>
      <c r="J164" s="995">
        <v>227.63300000000001</v>
      </c>
      <c r="K164" s="995">
        <v>0</v>
      </c>
      <c r="L164" s="995">
        <v>0</v>
      </c>
    </row>
    <row r="165" spans="1:12" ht="20.399999999999999" customHeight="1" x14ac:dyDescent="0.25">
      <c r="A165" s="2518"/>
      <c r="B165" s="2521"/>
      <c r="C165" s="2524"/>
      <c r="D165" s="1981"/>
      <c r="E165" s="875"/>
      <c r="F165" s="2817" t="s">
        <v>491</v>
      </c>
      <c r="G165" s="2181" t="s">
        <v>35</v>
      </c>
      <c r="H165" s="2821" t="s">
        <v>21</v>
      </c>
      <c r="I165" s="188" t="s">
        <v>22</v>
      </c>
      <c r="J165" s="429">
        <f>3550/1000</f>
        <v>3.55</v>
      </c>
      <c r="K165" s="429">
        <v>0</v>
      </c>
      <c r="L165" s="429">
        <v>0</v>
      </c>
    </row>
    <row r="166" spans="1:12" ht="21" customHeight="1" thickBot="1" x14ac:dyDescent="0.3">
      <c r="A166" s="2518"/>
      <c r="B166" s="2521"/>
      <c r="C166" s="2524"/>
      <c r="D166" s="1981"/>
      <c r="E166" s="875"/>
      <c r="F166" s="2818"/>
      <c r="G166" s="2182"/>
      <c r="H166" s="2822"/>
      <c r="I166" s="581" t="s">
        <v>99</v>
      </c>
      <c r="J166" s="852">
        <v>31.318000000000001</v>
      </c>
      <c r="K166" s="852">
        <v>0</v>
      </c>
      <c r="L166" s="852">
        <v>0</v>
      </c>
    </row>
    <row r="167" spans="1:12" ht="22.95" customHeight="1" x14ac:dyDescent="0.25">
      <c r="A167" s="2518"/>
      <c r="B167" s="2521"/>
      <c r="C167" s="2524"/>
      <c r="D167" s="1981"/>
      <c r="E167" s="875"/>
      <c r="F167" s="2181" t="s">
        <v>492</v>
      </c>
      <c r="G167" s="2182"/>
      <c r="H167" s="2822"/>
      <c r="I167" s="500" t="s">
        <v>22</v>
      </c>
      <c r="J167" s="595">
        <f>4550/1000</f>
        <v>4.55</v>
      </c>
      <c r="K167" s="595">
        <v>0</v>
      </c>
      <c r="L167" s="595">
        <v>0</v>
      </c>
    </row>
    <row r="168" spans="1:12" ht="19.2" customHeight="1" thickBot="1" x14ac:dyDescent="0.3">
      <c r="A168" s="2518"/>
      <c r="B168" s="2521"/>
      <c r="C168" s="2524"/>
      <c r="D168" s="1981"/>
      <c r="E168" s="875"/>
      <c r="F168" s="2183"/>
      <c r="G168" s="2182"/>
      <c r="H168" s="2822"/>
      <c r="I168" s="994" t="s">
        <v>99</v>
      </c>
      <c r="J168" s="995">
        <v>40.14</v>
      </c>
      <c r="K168" s="995">
        <v>0</v>
      </c>
      <c r="L168" s="995">
        <v>0</v>
      </c>
    </row>
    <row r="169" spans="1:12" ht="18" customHeight="1" x14ac:dyDescent="0.25">
      <c r="A169" s="2518"/>
      <c r="B169" s="2521"/>
      <c r="C169" s="2524"/>
      <c r="D169" s="1981"/>
      <c r="E169" s="875"/>
      <c r="F169" s="2182" t="s">
        <v>495</v>
      </c>
      <c r="G169" s="2182"/>
      <c r="H169" s="2822"/>
      <c r="I169" s="500" t="s">
        <v>22</v>
      </c>
      <c r="J169" s="595">
        <f>4600/1000</f>
        <v>4.5999999999999996</v>
      </c>
      <c r="K169" s="595">
        <v>0</v>
      </c>
      <c r="L169" s="595">
        <v>0</v>
      </c>
    </row>
    <row r="170" spans="1:12" ht="22.95" customHeight="1" thickBot="1" x14ac:dyDescent="0.3">
      <c r="A170" s="2518"/>
      <c r="B170" s="2521"/>
      <c r="C170" s="2524"/>
      <c r="D170" s="1981"/>
      <c r="E170" s="875"/>
      <c r="F170" s="2182"/>
      <c r="G170" s="2182"/>
      <c r="H170" s="2822"/>
      <c r="I170" s="994" t="s">
        <v>99</v>
      </c>
      <c r="J170" s="995">
        <v>40.581000000000003</v>
      </c>
      <c r="K170" s="995">
        <v>0</v>
      </c>
      <c r="L170" s="995">
        <v>0</v>
      </c>
    </row>
    <row r="171" spans="1:12" ht="21" customHeight="1" x14ac:dyDescent="0.25">
      <c r="A171" s="2518"/>
      <c r="B171" s="2521"/>
      <c r="C171" s="2524"/>
      <c r="D171" s="1981"/>
      <c r="E171" s="875"/>
      <c r="F171" s="2181" t="s">
        <v>496</v>
      </c>
      <c r="G171" s="2182"/>
      <c r="H171" s="2822"/>
      <c r="I171" s="500" t="s">
        <v>22</v>
      </c>
      <c r="J171" s="595">
        <f>1650/1000</f>
        <v>1.65</v>
      </c>
      <c r="K171" s="595">
        <v>0</v>
      </c>
      <c r="L171" s="595">
        <v>0</v>
      </c>
    </row>
    <row r="172" spans="1:12" ht="22.2" customHeight="1" thickBot="1" x14ac:dyDescent="0.3">
      <c r="A172" s="2518"/>
      <c r="B172" s="2521"/>
      <c r="C172" s="2524"/>
      <c r="D172" s="1981"/>
      <c r="E172" s="875"/>
      <c r="F172" s="2183"/>
      <c r="G172" s="2182"/>
      <c r="H172" s="2822"/>
      <c r="I172" s="994" t="s">
        <v>99</v>
      </c>
      <c r="J172" s="995">
        <v>14.555999999999999</v>
      </c>
      <c r="K172" s="995">
        <v>0</v>
      </c>
      <c r="L172" s="995">
        <v>0</v>
      </c>
    </row>
    <row r="173" spans="1:12" ht="19.2" customHeight="1" x14ac:dyDescent="0.25">
      <c r="A173" s="2518"/>
      <c r="B173" s="2521"/>
      <c r="C173" s="2524"/>
      <c r="D173" s="1981"/>
      <c r="E173" s="875"/>
      <c r="F173" s="2181" t="s">
        <v>497</v>
      </c>
      <c r="G173" s="2182"/>
      <c r="H173" s="2822"/>
      <c r="I173" s="500" t="s">
        <v>22</v>
      </c>
      <c r="J173" s="595">
        <f>5500/1000</f>
        <v>5.5</v>
      </c>
      <c r="K173" s="595">
        <v>0</v>
      </c>
      <c r="L173" s="595">
        <v>0</v>
      </c>
    </row>
    <row r="174" spans="1:12" ht="18" customHeight="1" thickBot="1" x14ac:dyDescent="0.3">
      <c r="A174" s="2518"/>
      <c r="B174" s="2521"/>
      <c r="C174" s="2524"/>
      <c r="D174" s="1981"/>
      <c r="E174" s="875"/>
      <c r="F174" s="2183"/>
      <c r="G174" s="2182"/>
      <c r="H174" s="2822"/>
      <c r="I174" s="190" t="s">
        <v>99</v>
      </c>
      <c r="J174" s="854">
        <v>48.52</v>
      </c>
      <c r="K174" s="854">
        <v>0</v>
      </c>
      <c r="L174" s="854">
        <v>0</v>
      </c>
    </row>
    <row r="175" spans="1:12" ht="22.95" customHeight="1" x14ac:dyDescent="0.25">
      <c r="A175" s="2518"/>
      <c r="B175" s="2521"/>
      <c r="C175" s="2524"/>
      <c r="D175" s="1981"/>
      <c r="E175" s="875"/>
      <c r="F175" s="2181" t="s">
        <v>498</v>
      </c>
      <c r="G175" s="2182"/>
      <c r="H175" s="2822"/>
      <c r="I175" s="500" t="s">
        <v>22</v>
      </c>
      <c r="J175" s="595">
        <f>3750/1000</f>
        <v>3.75</v>
      </c>
      <c r="K175" s="595">
        <v>0</v>
      </c>
      <c r="L175" s="595">
        <v>0</v>
      </c>
    </row>
    <row r="176" spans="1:12" ht="22.95" customHeight="1" thickBot="1" x14ac:dyDescent="0.3">
      <c r="A176" s="2518"/>
      <c r="B176" s="2521"/>
      <c r="C176" s="2524"/>
      <c r="D176" s="1981"/>
      <c r="E176" s="875"/>
      <c r="F176" s="2183"/>
      <c r="G176" s="2182"/>
      <c r="H176" s="2822"/>
      <c r="I176" s="962" t="s">
        <v>99</v>
      </c>
      <c r="J176" s="969">
        <v>33.082000000000001</v>
      </c>
      <c r="K176" s="969">
        <v>0</v>
      </c>
      <c r="L176" s="969">
        <v>0</v>
      </c>
    </row>
    <row r="177" spans="1:16" ht="19.2" customHeight="1" x14ac:dyDescent="0.25">
      <c r="A177" s="2518"/>
      <c r="B177" s="2521"/>
      <c r="C177" s="2524"/>
      <c r="D177" s="1981"/>
      <c r="E177" s="875"/>
      <c r="F177" s="2181" t="s">
        <v>502</v>
      </c>
      <c r="G177" s="2182"/>
      <c r="H177" s="2822"/>
      <c r="I177" s="500" t="s">
        <v>22</v>
      </c>
      <c r="J177" s="595">
        <f>1400/1000</f>
        <v>1.4</v>
      </c>
      <c r="K177" s="595">
        <v>0</v>
      </c>
      <c r="L177" s="595">
        <v>0</v>
      </c>
    </row>
    <row r="178" spans="1:16" ht="19.2" customHeight="1" thickBot="1" x14ac:dyDescent="0.3">
      <c r="A178" s="2518"/>
      <c r="B178" s="2521"/>
      <c r="C178" s="2524"/>
      <c r="D178" s="1981"/>
      <c r="E178" s="875"/>
      <c r="F178" s="2182"/>
      <c r="G178" s="2182"/>
      <c r="H178" s="2822"/>
      <c r="I178" s="994" t="s">
        <v>99</v>
      </c>
      <c r="J178" s="995">
        <v>12.351000000000001</v>
      </c>
      <c r="K178" s="995">
        <v>0</v>
      </c>
      <c r="L178" s="995">
        <v>0</v>
      </c>
    </row>
    <row r="179" spans="1:16" ht="31.2" customHeight="1" thickBot="1" x14ac:dyDescent="0.3">
      <c r="A179" s="2519"/>
      <c r="B179" s="2522"/>
      <c r="C179" s="2525"/>
      <c r="D179" s="1954"/>
      <c r="E179" s="876"/>
      <c r="F179" s="2550"/>
      <c r="G179" s="2183"/>
      <c r="H179" s="2613"/>
      <c r="I179" s="446" t="s">
        <v>23</v>
      </c>
      <c r="J179" s="626">
        <f>SUM(J161:J178)</f>
        <v>479.07499999999999</v>
      </c>
      <c r="K179" s="626">
        <f>SUM(K161:K178)</f>
        <v>337.77700000000004</v>
      </c>
      <c r="L179" s="626">
        <f>SUM(L161:L178)</f>
        <v>0</v>
      </c>
    </row>
    <row r="180" spans="1:16" ht="17.399999999999999" customHeight="1" thickBot="1" x14ac:dyDescent="0.3">
      <c r="A180" s="139" t="s">
        <v>15</v>
      </c>
      <c r="B180" s="673" t="s">
        <v>15</v>
      </c>
      <c r="C180" s="2792" t="s">
        <v>48</v>
      </c>
      <c r="D180" s="2793"/>
      <c r="E180" s="2793"/>
      <c r="F180" s="2793"/>
      <c r="G180" s="2793"/>
      <c r="H180" s="2793"/>
      <c r="I180" s="2793"/>
      <c r="J180" s="847">
        <f>J179+J160+J158+J147+J134+J126+J114+J106+J86+J84+J82+J51+J41+J38+J18</f>
        <v>23808.381000000001</v>
      </c>
      <c r="K180" s="847">
        <f>K18+K38+K41+K51+K82+K84+K86+K106+K114+K126+K158+K160+K147+K179</f>
        <v>23408.941330000001</v>
      </c>
      <c r="L180" s="878">
        <f>L18+L38+L41+L51+L82+L84+L86+L106+L114+L126+L158+L160+L147+L179</f>
        <v>22221.606080000001</v>
      </c>
    </row>
    <row r="181" spans="1:16" ht="15" customHeight="1" thickBot="1" x14ac:dyDescent="0.3">
      <c r="A181" s="141" t="s">
        <v>15</v>
      </c>
      <c r="B181" s="142" t="s">
        <v>24</v>
      </c>
      <c r="C181" s="674" t="s">
        <v>152</v>
      </c>
      <c r="D181" s="675"/>
      <c r="E181" s="676"/>
      <c r="F181" s="443"/>
      <c r="G181" s="676"/>
      <c r="H181" s="443"/>
      <c r="I181" s="443"/>
      <c r="J181" s="443"/>
      <c r="K181" s="443"/>
      <c r="L181" s="444"/>
    </row>
    <row r="182" spans="1:16" ht="21.75" customHeight="1" x14ac:dyDescent="0.25">
      <c r="A182" s="2487" t="s">
        <v>15</v>
      </c>
      <c r="B182" s="2621" t="s">
        <v>24</v>
      </c>
      <c r="C182" s="2539" t="s">
        <v>15</v>
      </c>
      <c r="D182" s="2541" t="s">
        <v>153</v>
      </c>
      <c r="E182" s="2543"/>
      <c r="F182" s="2482" t="s">
        <v>504</v>
      </c>
      <c r="G182" s="2812" t="s">
        <v>35</v>
      </c>
      <c r="H182" s="2751" t="s">
        <v>154</v>
      </c>
      <c r="I182" s="687" t="s">
        <v>22</v>
      </c>
      <c r="J182" s="689">
        <f>409187/1000</f>
        <v>409.18700000000001</v>
      </c>
      <c r="K182" s="689">
        <f>409187/1000</f>
        <v>409.18700000000001</v>
      </c>
      <c r="L182" s="1119">
        <f>409187/1000</f>
        <v>409.18700000000001</v>
      </c>
    </row>
    <row r="183" spans="1:16" ht="21.75" customHeight="1" x14ac:dyDescent="0.25">
      <c r="A183" s="2488"/>
      <c r="B183" s="2622"/>
      <c r="C183" s="2540"/>
      <c r="D183" s="2541"/>
      <c r="E183" s="2543"/>
      <c r="F183" s="2483"/>
      <c r="G183" s="2680"/>
      <c r="H183" s="2752"/>
      <c r="I183" s="860" t="s">
        <v>55</v>
      </c>
      <c r="J183" s="867">
        <f>32.4</f>
        <v>32.4</v>
      </c>
      <c r="K183" s="867">
        <f>32.4</f>
        <v>32.4</v>
      </c>
      <c r="L183" s="1120">
        <f>32.4</f>
        <v>32.4</v>
      </c>
    </row>
    <row r="184" spans="1:16" ht="18.75" customHeight="1" thickBot="1" x14ac:dyDescent="0.3">
      <c r="A184" s="2488"/>
      <c r="B184" s="2622"/>
      <c r="C184" s="2540"/>
      <c r="D184" s="2541"/>
      <c r="E184" s="2543"/>
      <c r="F184" s="2484"/>
      <c r="G184" s="2680"/>
      <c r="H184" s="2752"/>
      <c r="I184" s="688" t="s">
        <v>36</v>
      </c>
      <c r="J184" s="709">
        <f>15.4</f>
        <v>15.4</v>
      </c>
      <c r="K184" s="709">
        <f>15.375</f>
        <v>15.375</v>
      </c>
      <c r="L184" s="1121">
        <f>15.375</f>
        <v>15.375</v>
      </c>
    </row>
    <row r="185" spans="1:16" ht="20.25" customHeight="1" x14ac:dyDescent="0.25">
      <c r="A185" s="2488"/>
      <c r="B185" s="2622"/>
      <c r="C185" s="2540"/>
      <c r="D185" s="2542"/>
      <c r="E185" s="2543"/>
      <c r="F185" s="2482" t="s">
        <v>503</v>
      </c>
      <c r="G185" s="2680"/>
      <c r="H185" s="2752"/>
      <c r="I185" s="687" t="s">
        <v>22</v>
      </c>
      <c r="J185" s="689">
        <f>765429/1000+2.905</f>
        <v>768.33399999999995</v>
      </c>
      <c r="K185" s="689">
        <f>765429/1000</f>
        <v>765.42899999999997</v>
      </c>
      <c r="L185" s="1122">
        <f>765429/1000</f>
        <v>765.42899999999997</v>
      </c>
    </row>
    <row r="186" spans="1:16" ht="20.25" customHeight="1" x14ac:dyDescent="0.25">
      <c r="A186" s="2488"/>
      <c r="B186" s="2622"/>
      <c r="C186" s="2540"/>
      <c r="D186" s="2542"/>
      <c r="E186" s="2543"/>
      <c r="F186" s="2483"/>
      <c r="G186" s="2680"/>
      <c r="H186" s="2752"/>
      <c r="I186" s="688" t="s">
        <v>55</v>
      </c>
      <c r="J186" s="690">
        <f>108.811</f>
        <v>108.81100000000001</v>
      </c>
      <c r="K186" s="690">
        <f>108.811</f>
        <v>108.81100000000001</v>
      </c>
      <c r="L186" s="1123">
        <f>108.811</f>
        <v>108.81100000000001</v>
      </c>
    </row>
    <row r="187" spans="1:16" ht="20.25" customHeight="1" x14ac:dyDescent="0.25">
      <c r="A187" s="2488"/>
      <c r="B187" s="2622"/>
      <c r="C187" s="2540"/>
      <c r="D187" s="2542"/>
      <c r="E187" s="2543"/>
      <c r="F187" s="2483"/>
      <c r="G187" s="2680"/>
      <c r="H187" s="2752"/>
      <c r="I187" s="688" t="s">
        <v>36</v>
      </c>
      <c r="J187" s="690">
        <f>51.9</f>
        <v>51.9</v>
      </c>
      <c r="K187" s="690">
        <f>51.9</f>
        <v>51.9</v>
      </c>
      <c r="L187" s="1123">
        <f>51.9</f>
        <v>51.9</v>
      </c>
    </row>
    <row r="188" spans="1:16" ht="20.25" customHeight="1" thickBot="1" x14ac:dyDescent="0.3">
      <c r="A188" s="2488"/>
      <c r="B188" s="2622"/>
      <c r="C188" s="2540"/>
      <c r="D188" s="2542"/>
      <c r="E188" s="2543"/>
      <c r="F188" s="2483"/>
      <c r="G188" s="2680"/>
      <c r="H188" s="2752"/>
      <c r="I188" s="943" t="s">
        <v>29</v>
      </c>
      <c r="J188" s="944">
        <v>0</v>
      </c>
      <c r="K188" s="944">
        <v>1</v>
      </c>
      <c r="L188" s="1124">
        <v>2</v>
      </c>
    </row>
    <row r="189" spans="1:16" ht="18.75" customHeight="1" thickBot="1" x14ac:dyDescent="0.3">
      <c r="A189" s="2488"/>
      <c r="B189" s="2622"/>
      <c r="C189" s="2540"/>
      <c r="D189" s="2542"/>
      <c r="E189" s="2543"/>
      <c r="F189" s="2483"/>
      <c r="G189" s="2680"/>
      <c r="H189" s="2752"/>
      <c r="I189" s="768" t="s">
        <v>23</v>
      </c>
      <c r="J189" s="769">
        <f>SUM(J182:J188)</f>
        <v>1386.0319999999999</v>
      </c>
      <c r="K189" s="770">
        <f>SUM(K182:K188)</f>
        <v>1384.1020000000001</v>
      </c>
      <c r="L189" s="771">
        <f>SUM(L182:L188)</f>
        <v>1385.1020000000001</v>
      </c>
    </row>
    <row r="190" spans="1:16" ht="29.25" customHeight="1" thickBot="1" x14ac:dyDescent="0.3">
      <c r="A190" s="2726" t="s">
        <v>15</v>
      </c>
      <c r="B190" s="2618" t="s">
        <v>24</v>
      </c>
      <c r="C190" s="2588" t="s">
        <v>24</v>
      </c>
      <c r="D190" s="2682" t="s">
        <v>155</v>
      </c>
      <c r="E190" s="2545" t="s">
        <v>19</v>
      </c>
      <c r="F190" s="764" t="s">
        <v>484</v>
      </c>
      <c r="G190" s="765" t="s">
        <v>79</v>
      </c>
      <c r="H190" s="2604" t="s">
        <v>156</v>
      </c>
      <c r="I190" s="766" t="s">
        <v>22</v>
      </c>
      <c r="J190" s="767">
        <f>3000/1000-2</f>
        <v>1</v>
      </c>
      <c r="K190" s="767">
        <f>3000/1000</f>
        <v>3</v>
      </c>
      <c r="L190" s="1126">
        <f>3000/1000</f>
        <v>3</v>
      </c>
      <c r="P190" s="20"/>
    </row>
    <row r="191" spans="1:16" ht="26.25" customHeight="1" x14ac:dyDescent="0.25">
      <c r="A191" s="2763"/>
      <c r="B191" s="2619"/>
      <c r="C191" s="2524"/>
      <c r="D191" s="1692"/>
      <c r="E191" s="2661"/>
      <c r="F191" s="999" t="s">
        <v>504</v>
      </c>
      <c r="G191" s="2730" t="s">
        <v>97</v>
      </c>
      <c r="H191" s="2605"/>
      <c r="I191" s="1000" t="s">
        <v>22</v>
      </c>
      <c r="J191" s="767">
        <f>9800/1000+1+3.305</f>
        <v>14.105</v>
      </c>
      <c r="K191" s="767">
        <f>9800/1000</f>
        <v>9.8000000000000007</v>
      </c>
      <c r="L191" s="1127">
        <f>9800/1000</f>
        <v>9.8000000000000007</v>
      </c>
    </row>
    <row r="192" spans="1:16" ht="20.25" customHeight="1" thickBot="1" x14ac:dyDescent="0.3">
      <c r="A192" s="2763"/>
      <c r="B192" s="2619"/>
      <c r="C192" s="2524"/>
      <c r="D192" s="1692"/>
      <c r="E192" s="2661"/>
      <c r="F192" s="2797" t="s">
        <v>503</v>
      </c>
      <c r="G192" s="2730"/>
      <c r="H192" s="2605"/>
      <c r="I192" s="980" t="s">
        <v>22</v>
      </c>
      <c r="J192" s="1001">
        <f>0+1</f>
        <v>1</v>
      </c>
      <c r="K192" s="1001">
        <v>1</v>
      </c>
      <c r="L192" s="1128">
        <v>2</v>
      </c>
    </row>
    <row r="193" spans="1:12" ht="19.5" customHeight="1" thickBot="1" x14ac:dyDescent="0.3">
      <c r="A193" s="2764"/>
      <c r="B193" s="2620"/>
      <c r="C193" s="2721"/>
      <c r="D193" s="2725"/>
      <c r="E193" s="2661"/>
      <c r="F193" s="2798"/>
      <c r="G193" s="2731"/>
      <c r="H193" s="2606"/>
      <c r="I193" s="714" t="s">
        <v>23</v>
      </c>
      <c r="J193" s="715">
        <f>SUM(J190:J192)</f>
        <v>16.105</v>
      </c>
      <c r="K193" s="754">
        <f t="shared" ref="K193:L193" si="14">SUM(K190:K191)</f>
        <v>12.8</v>
      </c>
      <c r="L193" s="1125">
        <f t="shared" si="14"/>
        <v>12.8</v>
      </c>
    </row>
    <row r="194" spans="1:12" ht="15" customHeight="1" x14ac:dyDescent="0.25">
      <c r="A194" s="2488" t="s">
        <v>15</v>
      </c>
      <c r="B194" s="2619" t="s">
        <v>24</v>
      </c>
      <c r="C194" s="2524" t="s">
        <v>26</v>
      </c>
      <c r="D194" s="1692" t="s">
        <v>157</v>
      </c>
      <c r="E194" s="2627" t="s">
        <v>19</v>
      </c>
      <c r="F194" s="2813" t="s">
        <v>484</v>
      </c>
      <c r="G194" s="2788" t="s">
        <v>79</v>
      </c>
      <c r="H194" s="1964" t="s">
        <v>154</v>
      </c>
      <c r="I194" s="763" t="s">
        <v>22</v>
      </c>
      <c r="J194" s="189">
        <f>35000/1000+10</f>
        <v>45</v>
      </c>
      <c r="K194" s="189">
        <f>35000/1000</f>
        <v>35</v>
      </c>
      <c r="L194" s="189">
        <f>35000/1000</f>
        <v>35</v>
      </c>
    </row>
    <row r="195" spans="1:12" ht="16.5" customHeight="1" thickBot="1" x14ac:dyDescent="0.3">
      <c r="A195" s="2488"/>
      <c r="B195" s="2619"/>
      <c r="C195" s="2524"/>
      <c r="D195" s="1692"/>
      <c r="E195" s="2587"/>
      <c r="F195" s="2814"/>
      <c r="G195" s="2789"/>
      <c r="H195" s="1964"/>
      <c r="I195" s="842" t="s">
        <v>55</v>
      </c>
      <c r="J195" s="933">
        <f>200.617</f>
        <v>200.61699999999999</v>
      </c>
      <c r="K195" s="38">
        <f>200.6</f>
        <v>200.6</v>
      </c>
      <c r="L195" s="38">
        <f>200.6</f>
        <v>200.6</v>
      </c>
    </row>
    <row r="196" spans="1:12" ht="24.75" customHeight="1" x14ac:dyDescent="0.25">
      <c r="A196" s="2488"/>
      <c r="B196" s="2619"/>
      <c r="C196" s="2724"/>
      <c r="D196" s="1692"/>
      <c r="E196" s="2661"/>
      <c r="F196" s="841" t="s">
        <v>158</v>
      </c>
      <c r="G196" s="2718" t="s">
        <v>97</v>
      </c>
      <c r="H196" s="1964"/>
      <c r="I196" s="843" t="s">
        <v>22</v>
      </c>
      <c r="J196" s="584">
        <f>0+3.547</f>
        <v>3.5470000000000002</v>
      </c>
      <c r="K196" s="584">
        <v>0</v>
      </c>
      <c r="L196" s="584">
        <v>0</v>
      </c>
    </row>
    <row r="197" spans="1:12" ht="24.75" customHeight="1" x14ac:dyDescent="0.25">
      <c r="A197" s="2488"/>
      <c r="B197" s="2619"/>
      <c r="C197" s="2724"/>
      <c r="D197" s="1692"/>
      <c r="E197" s="2661"/>
      <c r="F197" s="686" t="s">
        <v>492</v>
      </c>
      <c r="G197" s="2718"/>
      <c r="H197" s="1964"/>
      <c r="I197" s="1003" t="s">
        <v>22</v>
      </c>
      <c r="J197" s="189">
        <f>0+1.096</f>
        <v>1.0960000000000001</v>
      </c>
      <c r="K197" s="189">
        <v>0</v>
      </c>
      <c r="L197" s="189">
        <v>0</v>
      </c>
    </row>
    <row r="198" spans="1:12" x14ac:dyDescent="0.25">
      <c r="A198" s="2488"/>
      <c r="B198" s="2619"/>
      <c r="C198" s="2724"/>
      <c r="D198" s="1692"/>
      <c r="E198" s="2661"/>
      <c r="F198" s="1002" t="s">
        <v>493</v>
      </c>
      <c r="G198" s="2719"/>
      <c r="H198" s="1964"/>
      <c r="I198" s="1003" t="s">
        <v>22</v>
      </c>
      <c r="J198" s="189">
        <f>0+1.2</f>
        <v>1.2</v>
      </c>
      <c r="K198" s="189">
        <v>0</v>
      </c>
      <c r="L198" s="189">
        <v>0</v>
      </c>
    </row>
    <row r="199" spans="1:12" x14ac:dyDescent="0.25">
      <c r="A199" s="2488"/>
      <c r="B199" s="2619"/>
      <c r="C199" s="2724"/>
      <c r="D199" s="1692"/>
      <c r="E199" s="2661"/>
      <c r="F199" s="989" t="s">
        <v>494</v>
      </c>
      <c r="G199" s="2719"/>
      <c r="H199" s="1964"/>
      <c r="I199" s="1003" t="s">
        <v>22</v>
      </c>
      <c r="J199" s="189">
        <v>0</v>
      </c>
      <c r="K199" s="189">
        <v>0</v>
      </c>
      <c r="L199" s="189">
        <v>0</v>
      </c>
    </row>
    <row r="200" spans="1:12" ht="24" x14ac:dyDescent="0.25">
      <c r="A200" s="2488"/>
      <c r="B200" s="2619"/>
      <c r="C200" s="2724"/>
      <c r="D200" s="1692"/>
      <c r="E200" s="2661"/>
      <c r="F200" s="1002" t="s">
        <v>495</v>
      </c>
      <c r="G200" s="2719"/>
      <c r="H200" s="1964"/>
      <c r="I200" s="1003" t="s">
        <v>22</v>
      </c>
      <c r="J200" s="189">
        <f>0+4.2</f>
        <v>4.2</v>
      </c>
      <c r="K200" s="189">
        <v>0</v>
      </c>
      <c r="L200" s="189">
        <v>0</v>
      </c>
    </row>
    <row r="201" spans="1:12" ht="24" x14ac:dyDescent="0.25">
      <c r="A201" s="2488"/>
      <c r="B201" s="2619"/>
      <c r="C201" s="2724"/>
      <c r="D201" s="1692"/>
      <c r="E201" s="2661"/>
      <c r="F201" s="1002" t="s">
        <v>497</v>
      </c>
      <c r="G201" s="2719"/>
      <c r="H201" s="1964"/>
      <c r="I201" s="1003" t="s">
        <v>22</v>
      </c>
      <c r="J201" s="189">
        <f>0+8.4</f>
        <v>8.4</v>
      </c>
      <c r="K201" s="189">
        <v>0</v>
      </c>
      <c r="L201" s="189">
        <v>0</v>
      </c>
    </row>
    <row r="202" spans="1:12" ht="26.25" customHeight="1" x14ac:dyDescent="0.25">
      <c r="A202" s="2488"/>
      <c r="B202" s="2619"/>
      <c r="C202" s="2724"/>
      <c r="D202" s="1692"/>
      <c r="E202" s="2661"/>
      <c r="F202" s="649" t="s">
        <v>496</v>
      </c>
      <c r="G202" s="2719"/>
      <c r="H202" s="1964"/>
      <c r="I202" s="1003" t="s">
        <v>22</v>
      </c>
      <c r="J202" s="189">
        <f>0+1.3</f>
        <v>1.3</v>
      </c>
      <c r="K202" s="189">
        <v>0</v>
      </c>
      <c r="L202" s="189">
        <v>0</v>
      </c>
    </row>
    <row r="203" spans="1:12" x14ac:dyDescent="0.25">
      <c r="A203" s="2488"/>
      <c r="B203" s="2619"/>
      <c r="C203" s="2724"/>
      <c r="D203" s="1692"/>
      <c r="E203" s="2661"/>
      <c r="F203" s="1004" t="s">
        <v>159</v>
      </c>
      <c r="G203" s="2719"/>
      <c r="H203" s="1964"/>
      <c r="I203" s="1005" t="s">
        <v>22</v>
      </c>
      <c r="J203" s="38">
        <f>0+1.3</f>
        <v>1.3</v>
      </c>
      <c r="K203" s="38">
        <v>0</v>
      </c>
      <c r="L203" s="38">
        <v>0</v>
      </c>
    </row>
    <row r="204" spans="1:12" ht="24" x14ac:dyDescent="0.25">
      <c r="A204" s="2488"/>
      <c r="B204" s="2619"/>
      <c r="C204" s="2724"/>
      <c r="D204" s="1692"/>
      <c r="E204" s="2661"/>
      <c r="F204" s="1002" t="s">
        <v>500</v>
      </c>
      <c r="G204" s="2719"/>
      <c r="H204" s="1964"/>
      <c r="I204" s="863" t="s">
        <v>22</v>
      </c>
      <c r="J204" s="1006">
        <v>0</v>
      </c>
      <c r="K204" s="1006">
        <v>0</v>
      </c>
      <c r="L204" s="1006">
        <v>0</v>
      </c>
    </row>
    <row r="205" spans="1:12" ht="21.75" customHeight="1" x14ac:dyDescent="0.25">
      <c r="A205" s="2488"/>
      <c r="B205" s="2619"/>
      <c r="C205" s="2724"/>
      <c r="D205" s="1692"/>
      <c r="E205" s="2661"/>
      <c r="F205" s="2810" t="s">
        <v>504</v>
      </c>
      <c r="G205" s="2719"/>
      <c r="H205" s="1964"/>
      <c r="I205" s="843" t="s">
        <v>22</v>
      </c>
      <c r="J205" s="584">
        <f>0+2.5</f>
        <v>2.5</v>
      </c>
      <c r="K205" s="584">
        <v>0</v>
      </c>
      <c r="L205" s="584">
        <v>0</v>
      </c>
    </row>
    <row r="206" spans="1:12" ht="19.2" customHeight="1" thickBot="1" x14ac:dyDescent="0.3">
      <c r="A206" s="2488"/>
      <c r="B206" s="2619"/>
      <c r="C206" s="2724"/>
      <c r="D206" s="1692"/>
      <c r="E206" s="2661"/>
      <c r="F206" s="2811"/>
      <c r="G206" s="2719"/>
      <c r="H206" s="1964"/>
      <c r="I206" s="1007" t="s">
        <v>55</v>
      </c>
      <c r="J206" s="986">
        <f>8.32</f>
        <v>8.32</v>
      </c>
      <c r="K206" s="986">
        <f>8.3</f>
        <v>8.3000000000000007</v>
      </c>
      <c r="L206" s="986">
        <f>8.3</f>
        <v>8.3000000000000007</v>
      </c>
    </row>
    <row r="207" spans="1:12" ht="12.6" thickBot="1" x14ac:dyDescent="0.3">
      <c r="A207" s="2488"/>
      <c r="B207" s="2619"/>
      <c r="C207" s="2724"/>
      <c r="D207" s="1692"/>
      <c r="E207" s="2661"/>
      <c r="F207" s="861" t="s">
        <v>503</v>
      </c>
      <c r="G207" s="2719"/>
      <c r="H207" s="1964"/>
      <c r="I207" s="862" t="s">
        <v>22</v>
      </c>
      <c r="J207" s="38">
        <f>0+1.2</f>
        <v>1.2</v>
      </c>
      <c r="K207" s="38">
        <v>0</v>
      </c>
      <c r="L207" s="38">
        <v>0</v>
      </c>
    </row>
    <row r="208" spans="1:12" ht="21" customHeight="1" x14ac:dyDescent="0.25">
      <c r="A208" s="2488"/>
      <c r="B208" s="2619"/>
      <c r="C208" s="2724"/>
      <c r="D208" s="1692"/>
      <c r="E208" s="2661"/>
      <c r="F208" s="2819" t="s">
        <v>507</v>
      </c>
      <c r="G208" s="2719"/>
      <c r="H208" s="1964"/>
      <c r="I208" s="843" t="s">
        <v>22</v>
      </c>
      <c r="J208" s="584">
        <f>0+5.2</f>
        <v>5.2</v>
      </c>
      <c r="K208" s="584">
        <v>0</v>
      </c>
      <c r="L208" s="584">
        <v>0</v>
      </c>
    </row>
    <row r="209" spans="1:12" ht="20.399999999999999" customHeight="1" thickBot="1" x14ac:dyDescent="0.3">
      <c r="A209" s="2488"/>
      <c r="B209" s="2619"/>
      <c r="C209" s="2724"/>
      <c r="D209" s="1692"/>
      <c r="E209" s="2661"/>
      <c r="F209" s="2820"/>
      <c r="G209" s="2719"/>
      <c r="H209" s="1964"/>
      <c r="I209" s="1007" t="s">
        <v>55</v>
      </c>
      <c r="J209" s="16">
        <f>3</f>
        <v>3</v>
      </c>
      <c r="K209" s="16">
        <f>3</f>
        <v>3</v>
      </c>
      <c r="L209" s="16">
        <f>3</f>
        <v>3</v>
      </c>
    </row>
    <row r="210" spans="1:12" ht="26.25" customHeight="1" x14ac:dyDescent="0.25">
      <c r="A210" s="2488"/>
      <c r="B210" s="2619"/>
      <c r="C210" s="2724"/>
      <c r="D210" s="1692"/>
      <c r="E210" s="2661"/>
      <c r="F210" s="686" t="s">
        <v>508</v>
      </c>
      <c r="G210" s="2719"/>
      <c r="H210" s="1964"/>
      <c r="I210" s="445" t="s">
        <v>22</v>
      </c>
      <c r="J210" s="189">
        <f>0+1.2</f>
        <v>1.2</v>
      </c>
      <c r="K210" s="189">
        <v>0</v>
      </c>
      <c r="L210" s="189">
        <v>0</v>
      </c>
    </row>
    <row r="211" spans="1:12" ht="22.5" customHeight="1" x14ac:dyDescent="0.25">
      <c r="A211" s="2488"/>
      <c r="B211" s="2619"/>
      <c r="C211" s="2724"/>
      <c r="D211" s="1692"/>
      <c r="E211" s="2661"/>
      <c r="F211" s="1002" t="s">
        <v>509</v>
      </c>
      <c r="G211" s="2719"/>
      <c r="H211" s="1964"/>
      <c r="I211" s="1003" t="s">
        <v>22</v>
      </c>
      <c r="J211" s="189">
        <f>0+2.7+1.3</f>
        <v>4</v>
      </c>
      <c r="K211" s="189">
        <v>0</v>
      </c>
      <c r="L211" s="189">
        <v>0</v>
      </c>
    </row>
    <row r="212" spans="1:12" ht="24.75" customHeight="1" x14ac:dyDescent="0.25">
      <c r="A212" s="2488"/>
      <c r="B212" s="2619"/>
      <c r="C212" s="2724"/>
      <c r="D212" s="1692"/>
      <c r="E212" s="2661"/>
      <c r="F212" s="1002" t="s">
        <v>510</v>
      </c>
      <c r="G212" s="2719"/>
      <c r="H212" s="1964"/>
      <c r="I212" s="1003" t="s">
        <v>22</v>
      </c>
      <c r="J212" s="189">
        <f>0+1.1</f>
        <v>1.1000000000000001</v>
      </c>
      <c r="K212" s="189">
        <v>0</v>
      </c>
      <c r="L212" s="189">
        <v>0</v>
      </c>
    </row>
    <row r="213" spans="1:12" ht="27" customHeight="1" x14ac:dyDescent="0.25">
      <c r="A213" s="2488"/>
      <c r="B213" s="2619"/>
      <c r="C213" s="2724"/>
      <c r="D213" s="1692"/>
      <c r="E213" s="2661"/>
      <c r="F213" s="1002" t="s">
        <v>511</v>
      </c>
      <c r="G213" s="2719"/>
      <c r="H213" s="1964"/>
      <c r="I213" s="1003" t="s">
        <v>22</v>
      </c>
      <c r="J213" s="189">
        <f>0+1.2</f>
        <v>1.2</v>
      </c>
      <c r="K213" s="189">
        <v>0</v>
      </c>
      <c r="L213" s="189">
        <v>0</v>
      </c>
    </row>
    <row r="214" spans="1:12" ht="21.75" customHeight="1" x14ac:dyDescent="0.25">
      <c r="A214" s="2488"/>
      <c r="B214" s="2619"/>
      <c r="C214" s="2724"/>
      <c r="D214" s="1692"/>
      <c r="E214" s="2661"/>
      <c r="F214" s="1002" t="s">
        <v>512</v>
      </c>
      <c r="G214" s="2719"/>
      <c r="H214" s="1964"/>
      <c r="I214" s="1003" t="s">
        <v>22</v>
      </c>
      <c r="J214" s="189">
        <f>0+2.5</f>
        <v>2.5</v>
      </c>
      <c r="K214" s="189">
        <v>0</v>
      </c>
      <c r="L214" s="189">
        <v>0</v>
      </c>
    </row>
    <row r="215" spans="1:12" ht="17.25" customHeight="1" x14ac:dyDescent="0.25">
      <c r="A215" s="2488"/>
      <c r="B215" s="2619"/>
      <c r="C215" s="2724"/>
      <c r="D215" s="1692"/>
      <c r="E215" s="2661"/>
      <c r="F215" s="2758" t="s">
        <v>505</v>
      </c>
      <c r="G215" s="2719"/>
      <c r="H215" s="1964"/>
      <c r="I215" s="1005" t="s">
        <v>22</v>
      </c>
      <c r="J215" s="189">
        <f>0+5.1</f>
        <v>5.0999999999999996</v>
      </c>
      <c r="K215" s="189">
        <v>0</v>
      </c>
      <c r="L215" s="189">
        <v>0</v>
      </c>
    </row>
    <row r="216" spans="1:12" ht="16.5" customHeight="1" thickBot="1" x14ac:dyDescent="0.3">
      <c r="A216" s="2488"/>
      <c r="B216" s="2619"/>
      <c r="C216" s="2724"/>
      <c r="D216" s="1692"/>
      <c r="E216" s="2757"/>
      <c r="F216" s="2759"/>
      <c r="G216" s="2720"/>
      <c r="H216" s="1964"/>
      <c r="I216" s="431" t="s">
        <v>23</v>
      </c>
      <c r="J216" s="178">
        <f>SUM(J194:J215)</f>
        <v>301.97999999999996</v>
      </c>
      <c r="K216" s="178">
        <f>SUM(K194:K215)</f>
        <v>246.9</v>
      </c>
      <c r="L216" s="178">
        <f>SUM(L194:L215)</f>
        <v>246.9</v>
      </c>
    </row>
    <row r="217" spans="1:12" ht="25.2" customHeight="1" x14ac:dyDescent="0.25">
      <c r="A217" s="2553" t="s">
        <v>15</v>
      </c>
      <c r="B217" s="2490" t="s">
        <v>24</v>
      </c>
      <c r="C217" s="2608" t="s">
        <v>30</v>
      </c>
      <c r="D217" s="2773" t="s">
        <v>160</v>
      </c>
      <c r="E217" s="2611" t="s">
        <v>140</v>
      </c>
      <c r="F217" s="2339" t="s">
        <v>484</v>
      </c>
      <c r="G217" s="2776" t="s">
        <v>95</v>
      </c>
      <c r="H217" s="2610" t="s">
        <v>141</v>
      </c>
      <c r="I217" s="879" t="s">
        <v>22</v>
      </c>
      <c r="J217" s="595">
        <f>70355/1000</f>
        <v>70.355000000000004</v>
      </c>
      <c r="K217" s="595">
        <v>0</v>
      </c>
      <c r="L217" s="595">
        <v>0</v>
      </c>
    </row>
    <row r="218" spans="1:12" ht="20.399999999999999" customHeight="1" x14ac:dyDescent="0.25">
      <c r="A218" s="2625"/>
      <c r="B218" s="2491"/>
      <c r="C218" s="2617"/>
      <c r="D218" s="2774"/>
      <c r="E218" s="2611"/>
      <c r="F218" s="2790"/>
      <c r="G218" s="2777"/>
      <c r="H218" s="2611"/>
      <c r="I218" s="1008" t="s">
        <v>99</v>
      </c>
      <c r="J218" s="991">
        <v>1044.8800000000001</v>
      </c>
      <c r="K218" s="991">
        <f>23593.86/1000</f>
        <v>23.593859999999999</v>
      </c>
      <c r="L218" s="991">
        <v>0</v>
      </c>
    </row>
    <row r="219" spans="1:12" ht="22.95" customHeight="1" x14ac:dyDescent="0.25">
      <c r="A219" s="2625"/>
      <c r="B219" s="2491"/>
      <c r="C219" s="2617"/>
      <c r="D219" s="2774"/>
      <c r="E219" s="2611"/>
      <c r="F219" s="2394" t="s">
        <v>503</v>
      </c>
      <c r="G219" s="2777"/>
      <c r="H219" s="2611"/>
      <c r="I219" s="1008" t="s">
        <v>22</v>
      </c>
      <c r="J219" s="991">
        <f>58390/1000</f>
        <v>58.39</v>
      </c>
      <c r="K219" s="991">
        <v>0</v>
      </c>
      <c r="L219" s="991">
        <v>0</v>
      </c>
    </row>
    <row r="220" spans="1:12" ht="22.95" customHeight="1" thickBot="1" x14ac:dyDescent="0.3">
      <c r="A220" s="2625"/>
      <c r="B220" s="2491"/>
      <c r="C220" s="2617"/>
      <c r="D220" s="2774"/>
      <c r="E220" s="2611"/>
      <c r="F220" s="2339"/>
      <c r="G220" s="2777"/>
      <c r="H220" s="2611"/>
      <c r="I220" s="1009" t="s">
        <v>99</v>
      </c>
      <c r="J220" s="969">
        <v>8.1479999999999997</v>
      </c>
      <c r="K220" s="969">
        <v>0</v>
      </c>
      <c r="L220" s="969">
        <v>0</v>
      </c>
    </row>
    <row r="221" spans="1:12" ht="21" customHeight="1" thickBot="1" x14ac:dyDescent="0.3">
      <c r="A221" s="2626"/>
      <c r="B221" s="2492"/>
      <c r="C221" s="2609"/>
      <c r="D221" s="2775"/>
      <c r="E221" s="2723"/>
      <c r="F221" s="2791"/>
      <c r="G221" s="2778"/>
      <c r="H221" s="2723"/>
      <c r="I221" s="848" t="s">
        <v>23</v>
      </c>
      <c r="J221" s="32">
        <f>SUM(J217:J220)</f>
        <v>1181.7730000000001</v>
      </c>
      <c r="K221" s="32">
        <f>SUM(K217:K220)</f>
        <v>23.593859999999999</v>
      </c>
      <c r="L221" s="32">
        <f>SUM(L217:L220)</f>
        <v>0</v>
      </c>
    </row>
    <row r="222" spans="1:12" ht="15.75" customHeight="1" thickBot="1" x14ac:dyDescent="0.3">
      <c r="A222" s="139" t="s">
        <v>15</v>
      </c>
      <c r="B222" s="140" t="s">
        <v>24</v>
      </c>
      <c r="C222" s="143"/>
      <c r="D222" s="145"/>
      <c r="E222" s="145"/>
      <c r="F222" s="145"/>
      <c r="G222" s="145"/>
      <c r="H222" s="145"/>
      <c r="I222" s="447" t="s">
        <v>48</v>
      </c>
      <c r="J222" s="448">
        <f>J189+J193+J216+J221</f>
        <v>2885.8900000000003</v>
      </c>
      <c r="K222" s="448">
        <f>K189+K193+K216+K221</f>
        <v>1667.3958600000001</v>
      </c>
      <c r="L222" s="448">
        <f>L189+L193+L216+L221</f>
        <v>1644.8020000000001</v>
      </c>
    </row>
    <row r="223" spans="1:12" ht="15.75" customHeight="1" thickBot="1" x14ac:dyDescent="0.3">
      <c r="A223" s="146" t="s">
        <v>15</v>
      </c>
      <c r="B223" s="147" t="s">
        <v>26</v>
      </c>
      <c r="C223" s="148" t="s">
        <v>161</v>
      </c>
      <c r="D223" s="149"/>
      <c r="E223" s="149"/>
      <c r="F223" s="149"/>
      <c r="G223" s="149"/>
      <c r="H223" s="149"/>
      <c r="I223" s="449"/>
      <c r="J223" s="450"/>
      <c r="K223" s="451"/>
      <c r="L223" s="452"/>
    </row>
    <row r="224" spans="1:12" ht="24" customHeight="1" thickBot="1" x14ac:dyDescent="0.3">
      <c r="A224" s="2535" t="s">
        <v>15</v>
      </c>
      <c r="B224" s="2490" t="s">
        <v>26</v>
      </c>
      <c r="C224" s="2539" t="s">
        <v>15</v>
      </c>
      <c r="D224" s="2750" t="s">
        <v>162</v>
      </c>
      <c r="E224" s="2751" t="s">
        <v>19</v>
      </c>
      <c r="F224" s="2753" t="s">
        <v>502</v>
      </c>
      <c r="G224" s="2755" t="s">
        <v>97</v>
      </c>
      <c r="H224" s="2799" t="s">
        <v>163</v>
      </c>
      <c r="I224" s="469" t="s">
        <v>22</v>
      </c>
      <c r="J224" s="284">
        <f>33189/1000</f>
        <v>33.189</v>
      </c>
      <c r="K224" s="284">
        <f t="shared" ref="K224:L224" si="15">33189/1000</f>
        <v>33.189</v>
      </c>
      <c r="L224" s="829">
        <f t="shared" si="15"/>
        <v>33.189</v>
      </c>
    </row>
    <row r="225" spans="1:18" ht="23.25" customHeight="1" thickBot="1" x14ac:dyDescent="0.3">
      <c r="A225" s="2536"/>
      <c r="B225" s="2491"/>
      <c r="C225" s="2540"/>
      <c r="D225" s="2542"/>
      <c r="E225" s="2752"/>
      <c r="F225" s="2754"/>
      <c r="G225" s="2756"/>
      <c r="H225" s="2752"/>
      <c r="I225" s="627" t="s">
        <v>55</v>
      </c>
      <c r="J225" s="628">
        <f>7.466</f>
        <v>7.4660000000000002</v>
      </c>
      <c r="K225" s="628">
        <f t="shared" ref="K225:L225" si="16">7.466</f>
        <v>7.4660000000000002</v>
      </c>
      <c r="L225" s="33">
        <f t="shared" si="16"/>
        <v>7.4660000000000002</v>
      </c>
    </row>
    <row r="226" spans="1:18" ht="16.2" customHeight="1" thickBot="1" x14ac:dyDescent="0.3">
      <c r="A226" s="2536"/>
      <c r="B226" s="2492"/>
      <c r="C226" s="2540"/>
      <c r="D226" s="2542"/>
      <c r="E226" s="2752"/>
      <c r="F226" s="2754"/>
      <c r="G226" s="2756"/>
      <c r="H226" s="2800"/>
      <c r="I226" s="835" t="s">
        <v>23</v>
      </c>
      <c r="J226" s="28">
        <f>J224+J225</f>
        <v>40.655000000000001</v>
      </c>
      <c r="K226" s="28">
        <f>K224+K225</f>
        <v>40.655000000000001</v>
      </c>
      <c r="L226" s="28">
        <f>L224+L225</f>
        <v>40.655000000000001</v>
      </c>
    </row>
    <row r="227" spans="1:18" ht="16.2" customHeight="1" x14ac:dyDescent="0.25">
      <c r="A227" s="2487" t="s">
        <v>15</v>
      </c>
      <c r="B227" s="2490" t="s">
        <v>26</v>
      </c>
      <c r="C227" s="2493" t="s">
        <v>24</v>
      </c>
      <c r="D227" s="2496" t="s">
        <v>534</v>
      </c>
      <c r="E227" s="2479" t="s">
        <v>94</v>
      </c>
      <c r="F227" s="1643"/>
      <c r="G227" s="2482" t="s">
        <v>79</v>
      </c>
      <c r="H227" s="2485"/>
      <c r="I227" s="879" t="s">
        <v>22</v>
      </c>
      <c r="J227" s="595">
        <f>0+18.7</f>
        <v>18.7</v>
      </c>
      <c r="K227" s="595">
        <v>18.7</v>
      </c>
      <c r="L227" s="595">
        <v>18.7</v>
      </c>
    </row>
    <row r="228" spans="1:18" ht="16.2" customHeight="1" x14ac:dyDescent="0.25">
      <c r="A228" s="2488"/>
      <c r="B228" s="2491"/>
      <c r="C228" s="2494"/>
      <c r="D228" s="2497"/>
      <c r="E228" s="2480"/>
      <c r="F228" s="1644"/>
      <c r="G228" s="2483"/>
      <c r="H228" s="2486"/>
      <c r="I228" s="1670" t="s">
        <v>99</v>
      </c>
      <c r="J228" s="1672">
        <f>0+141.6</f>
        <v>141.6</v>
      </c>
      <c r="K228" s="1672">
        <v>141.6</v>
      </c>
      <c r="L228" s="1672">
        <v>141.6</v>
      </c>
    </row>
    <row r="229" spans="1:18" ht="22.2" customHeight="1" thickBot="1" x14ac:dyDescent="0.3">
      <c r="A229" s="2488"/>
      <c r="B229" s="2491"/>
      <c r="C229" s="2494"/>
      <c r="D229" s="2497"/>
      <c r="E229" s="2480"/>
      <c r="F229" s="1644" t="s">
        <v>484</v>
      </c>
      <c r="G229" s="2483"/>
      <c r="H229" s="2486"/>
      <c r="I229" s="1671" t="s">
        <v>55</v>
      </c>
      <c r="J229" s="1673">
        <f>0+25</f>
        <v>25</v>
      </c>
      <c r="K229" s="1673">
        <v>25</v>
      </c>
      <c r="L229" s="1673">
        <v>25</v>
      </c>
    </row>
    <row r="230" spans="1:18" ht="33" customHeight="1" thickBot="1" x14ac:dyDescent="0.3">
      <c r="A230" s="2489"/>
      <c r="B230" s="2492"/>
      <c r="C230" s="2495"/>
      <c r="D230" s="2498"/>
      <c r="E230" s="2481"/>
      <c r="F230" s="1645"/>
      <c r="G230" s="2484"/>
      <c r="H230" s="2481"/>
      <c r="I230" s="446" t="s">
        <v>23</v>
      </c>
      <c r="J230" s="427">
        <f>J227+J229+J228</f>
        <v>185.3</v>
      </c>
      <c r="K230" s="427">
        <f t="shared" ref="K230:L230" si="17">K227+K229+K228</f>
        <v>185.3</v>
      </c>
      <c r="L230" s="427">
        <f t="shared" si="17"/>
        <v>185.3</v>
      </c>
    </row>
    <row r="231" spans="1:18" ht="19.2" customHeight="1" thickBot="1" x14ac:dyDescent="0.3">
      <c r="A231" s="139" t="s">
        <v>15</v>
      </c>
      <c r="B231" s="140" t="s">
        <v>26</v>
      </c>
      <c r="C231" s="143"/>
      <c r="D231" s="145"/>
      <c r="E231" s="145"/>
      <c r="F231" s="145"/>
      <c r="G231" s="145"/>
      <c r="H231" s="145"/>
      <c r="I231" s="453" t="s">
        <v>48</v>
      </c>
      <c r="J231" s="454">
        <f>J226+J230</f>
        <v>225.95500000000001</v>
      </c>
      <c r="K231" s="454">
        <f t="shared" ref="K231:L231" si="18">K226+K230</f>
        <v>225.95500000000001</v>
      </c>
      <c r="L231" s="454">
        <f t="shared" si="18"/>
        <v>225.95500000000001</v>
      </c>
      <c r="R231" s="20"/>
    </row>
    <row r="232" spans="1:18" ht="14.25" customHeight="1" x14ac:dyDescent="0.25">
      <c r="A232" s="141" t="s">
        <v>15</v>
      </c>
      <c r="B232" s="142" t="s">
        <v>30</v>
      </c>
      <c r="C232" s="150" t="s">
        <v>164</v>
      </c>
      <c r="D232" s="1"/>
      <c r="E232" s="1"/>
      <c r="F232" s="1"/>
      <c r="G232" s="1"/>
      <c r="H232" s="1"/>
      <c r="I232" s="455"/>
      <c r="J232" s="450"/>
      <c r="K232" s="451"/>
      <c r="L232" s="452"/>
    </row>
    <row r="233" spans="1:18" ht="24.6" customHeight="1" x14ac:dyDescent="0.25">
      <c r="A233" s="2487" t="s">
        <v>15</v>
      </c>
      <c r="B233" s="2623" t="s">
        <v>30</v>
      </c>
      <c r="C233" s="2615" t="s">
        <v>15</v>
      </c>
      <c r="D233" s="2502" t="s">
        <v>165</v>
      </c>
      <c r="E233" s="2627" t="s">
        <v>19</v>
      </c>
      <c r="F233" s="2336" t="s">
        <v>484</v>
      </c>
      <c r="G233" s="2631" t="s">
        <v>79</v>
      </c>
      <c r="H233" s="2794" t="s">
        <v>21</v>
      </c>
      <c r="I233" s="456" t="s">
        <v>22</v>
      </c>
      <c r="J233" s="457">
        <f>30000/1000+5</f>
        <v>35</v>
      </c>
      <c r="K233" s="457">
        <f t="shared" ref="K233:L233" si="19">30000/1000</f>
        <v>30</v>
      </c>
      <c r="L233" s="457">
        <f t="shared" si="19"/>
        <v>30</v>
      </c>
    </row>
    <row r="234" spans="1:18" ht="26.4" customHeight="1" x14ac:dyDescent="0.25">
      <c r="A234" s="2614"/>
      <c r="B234" s="2624"/>
      <c r="C234" s="2616"/>
      <c r="D234" s="2503"/>
      <c r="E234" s="2628"/>
      <c r="F234" s="2338"/>
      <c r="G234" s="2632"/>
      <c r="H234" s="2630"/>
      <c r="I234" s="458" t="s">
        <v>23</v>
      </c>
      <c r="J234" s="459">
        <f>SUM(J233)</f>
        <v>35</v>
      </c>
      <c r="K234" s="460">
        <f t="shared" ref="K234:L234" si="20">SUM(K233)</f>
        <v>30</v>
      </c>
      <c r="L234" s="202">
        <f t="shared" si="20"/>
        <v>30</v>
      </c>
      <c r="P234" s="20"/>
    </row>
    <row r="235" spans="1:18" x14ac:dyDescent="0.25">
      <c r="A235" s="74" t="s">
        <v>15</v>
      </c>
      <c r="B235" s="79" t="s">
        <v>30</v>
      </c>
      <c r="C235" s="2593" t="s">
        <v>48</v>
      </c>
      <c r="D235" s="2594"/>
      <c r="E235" s="2594"/>
      <c r="F235" s="2594"/>
      <c r="G235" s="2594"/>
      <c r="H235" s="2594"/>
      <c r="I235" s="2595"/>
      <c r="J235" s="151">
        <f>J234</f>
        <v>35</v>
      </c>
      <c r="K235" s="152">
        <f t="shared" ref="K235:L235" si="21">K234</f>
        <v>30</v>
      </c>
      <c r="L235" s="153">
        <f t="shared" si="21"/>
        <v>30</v>
      </c>
      <c r="M235" s="20"/>
    </row>
    <row r="236" spans="1:18" x14ac:dyDescent="0.25">
      <c r="A236" s="74" t="s">
        <v>15</v>
      </c>
      <c r="B236" s="55"/>
      <c r="C236" s="56"/>
      <c r="D236" s="56"/>
      <c r="E236" s="56"/>
      <c r="F236" s="56"/>
      <c r="G236" s="56"/>
      <c r="H236" s="56"/>
      <c r="I236" s="154" t="s">
        <v>51</v>
      </c>
      <c r="J236" s="155">
        <f>J180+J222+J231+J235</f>
        <v>26955.226000000002</v>
      </c>
      <c r="K236" s="156">
        <f>K180+K222+K231+K235</f>
        <v>25332.292190000004</v>
      </c>
      <c r="L236" s="157">
        <f>L180+L222+L231+L235</f>
        <v>24122.363080000003</v>
      </c>
    </row>
    <row r="237" spans="1:18" ht="15.75" customHeight="1" thickBot="1" x14ac:dyDescent="0.3">
      <c r="A237" s="158" t="s">
        <v>24</v>
      </c>
      <c r="B237" s="2760" t="s">
        <v>166</v>
      </c>
      <c r="C237" s="2761"/>
      <c r="D237" s="2761"/>
      <c r="E237" s="2761"/>
      <c r="F237" s="2761"/>
      <c r="G237" s="2761"/>
      <c r="H237" s="2761"/>
      <c r="I237" s="2761"/>
      <c r="J237" s="2761"/>
      <c r="K237" s="2761"/>
      <c r="L237" s="2762"/>
    </row>
    <row r="238" spans="1:18" ht="28.95" customHeight="1" thickBot="1" x14ac:dyDescent="0.3">
      <c r="A238" s="141" t="s">
        <v>24</v>
      </c>
      <c r="B238" s="160" t="s">
        <v>15</v>
      </c>
      <c r="C238" s="2601" t="s">
        <v>167</v>
      </c>
      <c r="D238" s="2602"/>
      <c r="E238" s="2602"/>
      <c r="F238" s="2602"/>
      <c r="G238" s="2602"/>
      <c r="H238" s="2602"/>
      <c r="I238" s="2602"/>
      <c r="J238" s="2602"/>
      <c r="K238" s="2602"/>
      <c r="L238" s="2603"/>
    </row>
    <row r="239" spans="1:18" ht="15.75" customHeight="1" x14ac:dyDescent="0.25">
      <c r="A239" s="2487" t="s">
        <v>24</v>
      </c>
      <c r="B239" s="2621" t="s">
        <v>15</v>
      </c>
      <c r="C239" s="2653" t="s">
        <v>15</v>
      </c>
      <c r="D239" s="2662" t="s">
        <v>168</v>
      </c>
      <c r="E239" s="2661" t="s">
        <v>19</v>
      </c>
      <c r="F239" s="2184" t="s">
        <v>169</v>
      </c>
      <c r="G239" s="2654" t="s">
        <v>35</v>
      </c>
      <c r="H239" s="2685" t="s">
        <v>21</v>
      </c>
      <c r="I239" s="1551" t="s">
        <v>22</v>
      </c>
      <c r="J239" s="1552">
        <f>552211/1000</f>
        <v>552.21100000000001</v>
      </c>
      <c r="K239" s="1552">
        <f t="shared" ref="K239:L239" si="22">552211/1000</f>
        <v>552.21100000000001</v>
      </c>
      <c r="L239" s="1553">
        <f t="shared" si="22"/>
        <v>552.21100000000001</v>
      </c>
    </row>
    <row r="240" spans="1:18" ht="17.25" customHeight="1" x14ac:dyDescent="0.25">
      <c r="A240" s="2488"/>
      <c r="B240" s="2622"/>
      <c r="C240" s="2653"/>
      <c r="D240" s="2662"/>
      <c r="E240" s="2661"/>
      <c r="F240" s="2191"/>
      <c r="G240" s="2654"/>
      <c r="H240" s="2686"/>
      <c r="I240" s="717" t="s">
        <v>55</v>
      </c>
      <c r="J240" s="462">
        <f>34.864</f>
        <v>34.863999999999997</v>
      </c>
      <c r="K240" s="462">
        <f t="shared" ref="K240:L240" si="23">34.9</f>
        <v>34.9</v>
      </c>
      <c r="L240" s="1554">
        <f t="shared" si="23"/>
        <v>34.9</v>
      </c>
    </row>
    <row r="241" spans="1:12" ht="24.75" customHeight="1" thickBot="1" x14ac:dyDescent="0.3">
      <c r="A241" s="2488"/>
      <c r="B241" s="2622"/>
      <c r="C241" s="2653"/>
      <c r="D241" s="2662"/>
      <c r="E241" s="2661"/>
      <c r="F241" s="573" t="s">
        <v>506</v>
      </c>
      <c r="G241" s="2654"/>
      <c r="H241" s="2686"/>
      <c r="I241" s="1551" t="s">
        <v>22</v>
      </c>
      <c r="J241" s="543">
        <f>172837/1000</f>
        <v>172.83699999999999</v>
      </c>
      <c r="K241" s="543">
        <f t="shared" ref="K241:L241" si="24">172837/1000</f>
        <v>172.83699999999999</v>
      </c>
      <c r="L241" s="1628">
        <f t="shared" si="24"/>
        <v>172.83699999999999</v>
      </c>
    </row>
    <row r="242" spans="1:12" x14ac:dyDescent="0.25">
      <c r="A242" s="2488"/>
      <c r="B242" s="2622"/>
      <c r="C242" s="2653"/>
      <c r="D242" s="2662"/>
      <c r="E242" s="2661"/>
      <c r="F242" s="2663" t="s">
        <v>507</v>
      </c>
      <c r="G242" s="2654"/>
      <c r="H242" s="2686"/>
      <c r="I242" s="1630" t="s">
        <v>22</v>
      </c>
      <c r="J242" s="1631">
        <f>(718552/1000)+3.266+25.893+5.2</f>
        <v>752.91100000000006</v>
      </c>
      <c r="K242" s="1631">
        <f t="shared" ref="K242:L242" si="25">(718552/1000)+3.266</f>
        <v>721.81799999999998</v>
      </c>
      <c r="L242" s="1553">
        <f t="shared" si="25"/>
        <v>721.81799999999998</v>
      </c>
    </row>
    <row r="243" spans="1:12" x14ac:dyDescent="0.25">
      <c r="A243" s="2488"/>
      <c r="B243" s="2622"/>
      <c r="C243" s="2653"/>
      <c r="D243" s="2662"/>
      <c r="E243" s="2661"/>
      <c r="F243" s="2664"/>
      <c r="G243" s="2654"/>
      <c r="H243" s="2686"/>
      <c r="I243" s="1632" t="s">
        <v>29</v>
      </c>
      <c r="J243" s="462">
        <v>2.3E-2</v>
      </c>
      <c r="K243" s="462">
        <v>0</v>
      </c>
      <c r="L243" s="1554">
        <v>0</v>
      </c>
    </row>
    <row r="244" spans="1:12" ht="18" customHeight="1" thickBot="1" x14ac:dyDescent="0.3">
      <c r="A244" s="2488"/>
      <c r="B244" s="2622"/>
      <c r="C244" s="2653"/>
      <c r="D244" s="2662"/>
      <c r="E244" s="2661"/>
      <c r="F244" s="2665"/>
      <c r="G244" s="2654"/>
      <c r="H244" s="2686"/>
      <c r="I244" s="1633" t="s">
        <v>55</v>
      </c>
      <c r="J244" s="1634">
        <f>0+11.5</f>
        <v>11.5</v>
      </c>
      <c r="K244" s="1634">
        <v>0</v>
      </c>
      <c r="L244" s="1549">
        <v>0</v>
      </c>
    </row>
    <row r="245" spans="1:12" ht="22.5" customHeight="1" x14ac:dyDescent="0.25">
      <c r="A245" s="2488"/>
      <c r="B245" s="2622"/>
      <c r="C245" s="2653"/>
      <c r="D245" s="2662"/>
      <c r="E245" s="2661"/>
      <c r="F245" s="2663" t="s">
        <v>508</v>
      </c>
      <c r="G245" s="2654"/>
      <c r="H245" s="2686"/>
      <c r="I245" s="1630" t="s">
        <v>22</v>
      </c>
      <c r="J245" s="1631">
        <f>161519/1000+1.5+0.8</f>
        <v>163.81900000000002</v>
      </c>
      <c r="K245" s="1631">
        <f t="shared" ref="K245:L245" si="26">161519/1000</f>
        <v>161.51900000000001</v>
      </c>
      <c r="L245" s="1553">
        <f t="shared" si="26"/>
        <v>161.51900000000001</v>
      </c>
    </row>
    <row r="246" spans="1:12" ht="22.5" customHeight="1" thickBot="1" x14ac:dyDescent="0.3">
      <c r="A246" s="2488"/>
      <c r="B246" s="2622"/>
      <c r="C246" s="2653"/>
      <c r="D246" s="2662"/>
      <c r="E246" s="2661"/>
      <c r="F246" s="2665"/>
      <c r="G246" s="2654"/>
      <c r="H246" s="2686"/>
      <c r="I246" s="1633" t="s">
        <v>55</v>
      </c>
      <c r="J246" s="1634">
        <f>0+2.6</f>
        <v>2.6</v>
      </c>
      <c r="K246" s="1634">
        <v>0</v>
      </c>
      <c r="L246" s="1549">
        <v>0</v>
      </c>
    </row>
    <row r="247" spans="1:12" ht="22.5" customHeight="1" x14ac:dyDescent="0.25">
      <c r="A247" s="2488"/>
      <c r="B247" s="2622"/>
      <c r="C247" s="2653"/>
      <c r="D247" s="2662"/>
      <c r="E247" s="2661"/>
      <c r="F247" s="574" t="s">
        <v>509</v>
      </c>
      <c r="G247" s="2654"/>
      <c r="H247" s="2686"/>
      <c r="I247" s="718" t="s">
        <v>22</v>
      </c>
      <c r="J247" s="1552">
        <f>103143/1000</f>
        <v>103.143</v>
      </c>
      <c r="K247" s="1552">
        <f t="shared" ref="K247:L247" si="27">103143/1000</f>
        <v>103.143</v>
      </c>
      <c r="L247" s="1629">
        <f t="shared" si="27"/>
        <v>103.143</v>
      </c>
    </row>
    <row r="248" spans="1:12" ht="22.5" customHeight="1" x14ac:dyDescent="0.25">
      <c r="A248" s="2488"/>
      <c r="B248" s="2622"/>
      <c r="C248" s="2653"/>
      <c r="D248" s="2662"/>
      <c r="E248" s="2661"/>
      <c r="F248" s="572" t="s">
        <v>510</v>
      </c>
      <c r="G248" s="2654"/>
      <c r="H248" s="2686"/>
      <c r="I248" s="719" t="s">
        <v>22</v>
      </c>
      <c r="J248" s="462">
        <f>(186985/1000)+1.261+8.839+1.4</f>
        <v>198.48500000000001</v>
      </c>
      <c r="K248" s="462">
        <f t="shared" ref="K248:L248" si="28">(186985/1000)+1.261</f>
        <v>188.24600000000001</v>
      </c>
      <c r="L248" s="1554">
        <f t="shared" si="28"/>
        <v>188.24600000000001</v>
      </c>
    </row>
    <row r="249" spans="1:12" x14ac:dyDescent="0.25">
      <c r="A249" s="2488"/>
      <c r="B249" s="2622"/>
      <c r="C249" s="2653"/>
      <c r="D249" s="2662"/>
      <c r="E249" s="2661"/>
      <c r="F249" s="574" t="s">
        <v>511</v>
      </c>
      <c r="G249" s="2654"/>
      <c r="H249" s="2686"/>
      <c r="I249" s="719" t="s">
        <v>22</v>
      </c>
      <c r="J249" s="462">
        <f>135784/1000</f>
        <v>135.78399999999999</v>
      </c>
      <c r="K249" s="462">
        <f t="shared" ref="K249:L249" si="29">135784/1000</f>
        <v>135.78399999999999</v>
      </c>
      <c r="L249" s="1554">
        <f t="shared" si="29"/>
        <v>135.78399999999999</v>
      </c>
    </row>
    <row r="250" spans="1:12" ht="20.25" customHeight="1" thickBot="1" x14ac:dyDescent="0.3">
      <c r="A250" s="2488"/>
      <c r="B250" s="2622"/>
      <c r="C250" s="2653"/>
      <c r="D250" s="2662"/>
      <c r="E250" s="2661"/>
      <c r="F250" s="2190" t="s">
        <v>512</v>
      </c>
      <c r="G250" s="2654"/>
      <c r="H250" s="2686"/>
      <c r="I250" s="720" t="s">
        <v>22</v>
      </c>
      <c r="J250" s="721">
        <f>240579/1000+4.56+1.4</f>
        <v>246.53900000000002</v>
      </c>
      <c r="K250" s="721">
        <f t="shared" ref="K250:L250" si="30">240579/1000</f>
        <v>240.57900000000001</v>
      </c>
      <c r="L250" s="1549">
        <f t="shared" si="30"/>
        <v>240.57900000000001</v>
      </c>
    </row>
    <row r="251" spans="1:12" ht="12.75" customHeight="1" thickBot="1" x14ac:dyDescent="0.3">
      <c r="A251" s="2488"/>
      <c r="B251" s="2622"/>
      <c r="C251" s="2653"/>
      <c r="D251" s="2662"/>
      <c r="E251" s="2661"/>
      <c r="F251" s="2184"/>
      <c r="G251" s="2655"/>
      <c r="H251" s="2687"/>
      <c r="I251" s="463" t="s">
        <v>23</v>
      </c>
      <c r="J251" s="204">
        <f>SUM(J239:J250)</f>
        <v>2374.7160000000003</v>
      </c>
      <c r="K251" s="204">
        <f>SUM(K239:K250)</f>
        <v>2311.0370000000003</v>
      </c>
      <c r="L251" s="28">
        <f>SUM(L239:L250)</f>
        <v>2311.0370000000003</v>
      </c>
    </row>
    <row r="252" spans="1:12" ht="39.75" hidden="1" customHeight="1" x14ac:dyDescent="0.25">
      <c r="A252" s="162" t="s">
        <v>24</v>
      </c>
      <c r="B252" s="163" t="s">
        <v>15</v>
      </c>
      <c r="C252" s="2688" t="s">
        <v>24</v>
      </c>
      <c r="D252" s="2765" t="s">
        <v>170</v>
      </c>
      <c r="E252" s="2651" t="s">
        <v>94</v>
      </c>
      <c r="F252" s="575" t="s">
        <v>169</v>
      </c>
      <c r="G252" s="2656" t="s">
        <v>35</v>
      </c>
      <c r="H252" s="2480" t="s">
        <v>171</v>
      </c>
      <c r="I252" s="428" t="s">
        <v>22</v>
      </c>
      <c r="J252" s="464"/>
      <c r="K252" s="465"/>
      <c r="L252" s="466"/>
    </row>
    <row r="253" spans="1:12" ht="27" hidden="1" customHeight="1" x14ac:dyDescent="0.25">
      <c r="A253" s="134"/>
      <c r="B253" s="145"/>
      <c r="C253" s="2689"/>
      <c r="D253" s="2766"/>
      <c r="E253" s="2652"/>
      <c r="F253" s="572" t="s">
        <v>506</v>
      </c>
      <c r="G253" s="2657"/>
      <c r="H253" s="2480"/>
      <c r="I253" s="428" t="s">
        <v>22</v>
      </c>
      <c r="J253" s="464"/>
      <c r="K253" s="465"/>
      <c r="L253" s="467"/>
    </row>
    <row r="254" spans="1:12" ht="25.5" hidden="1" customHeight="1" x14ac:dyDescent="0.25">
      <c r="A254" s="134"/>
      <c r="B254" s="145"/>
      <c r="C254" s="2689"/>
      <c r="D254" s="2766"/>
      <c r="E254" s="2652"/>
      <c r="F254" s="572" t="s">
        <v>507</v>
      </c>
      <c r="G254" s="2657"/>
      <c r="H254" s="2480"/>
      <c r="I254" s="428" t="s">
        <v>22</v>
      </c>
      <c r="J254" s="464"/>
      <c r="K254" s="465"/>
      <c r="L254" s="467"/>
    </row>
    <row r="255" spans="1:12" ht="24.75" hidden="1" customHeight="1" x14ac:dyDescent="0.25">
      <c r="A255" s="134"/>
      <c r="B255" s="145"/>
      <c r="C255" s="2689"/>
      <c r="D255" s="2766"/>
      <c r="E255" s="2652"/>
      <c r="F255" s="573" t="s">
        <v>508</v>
      </c>
      <c r="G255" s="2657"/>
      <c r="H255" s="2480"/>
      <c r="I255" s="428" t="s">
        <v>22</v>
      </c>
      <c r="J255" s="464"/>
      <c r="K255" s="465"/>
      <c r="L255" s="467"/>
    </row>
    <row r="256" spans="1:12" hidden="1" x14ac:dyDescent="0.25">
      <c r="A256" s="134"/>
      <c r="B256" s="145"/>
      <c r="C256" s="2689"/>
      <c r="D256" s="2767"/>
      <c r="E256" s="2652"/>
      <c r="F256" s="572" t="s">
        <v>509</v>
      </c>
      <c r="G256" s="2657"/>
      <c r="H256" s="2480"/>
      <c r="I256" s="428" t="s">
        <v>22</v>
      </c>
      <c r="J256" s="960"/>
      <c r="K256" s="465"/>
      <c r="L256" s="467"/>
    </row>
    <row r="257" spans="1:12" hidden="1" x14ac:dyDescent="0.25">
      <c r="A257" s="134"/>
      <c r="B257" s="145"/>
      <c r="C257" s="2689"/>
      <c r="D257" s="2767"/>
      <c r="E257" s="2652"/>
      <c r="F257" s="572" t="s">
        <v>510</v>
      </c>
      <c r="G257" s="2657"/>
      <c r="H257" s="2480"/>
      <c r="I257" s="428" t="s">
        <v>22</v>
      </c>
      <c r="J257" s="464"/>
      <c r="K257" s="465"/>
      <c r="L257" s="467"/>
    </row>
    <row r="258" spans="1:12" hidden="1" x14ac:dyDescent="0.25">
      <c r="A258" s="134"/>
      <c r="B258" s="145"/>
      <c r="C258" s="2689"/>
      <c r="D258" s="2767"/>
      <c r="E258" s="2652"/>
      <c r="F258" s="574" t="s">
        <v>511</v>
      </c>
      <c r="G258" s="2657"/>
      <c r="H258" s="2480"/>
      <c r="I258" s="428" t="s">
        <v>22</v>
      </c>
      <c r="J258" s="464"/>
      <c r="K258" s="465"/>
      <c r="L258" s="467"/>
    </row>
    <row r="259" spans="1:12" ht="15" hidden="1" customHeight="1" x14ac:dyDescent="0.25">
      <c r="A259" s="134"/>
      <c r="B259" s="145"/>
      <c r="C259" s="2689"/>
      <c r="D259" s="2767"/>
      <c r="E259" s="2652"/>
      <c r="F259" s="2190" t="s">
        <v>512</v>
      </c>
      <c r="G259" s="2657"/>
      <c r="H259" s="2480"/>
      <c r="I259" s="428" t="s">
        <v>22</v>
      </c>
      <c r="J259" s="961"/>
      <c r="K259" s="465"/>
      <c r="L259" s="468"/>
    </row>
    <row r="260" spans="1:12" hidden="1" x14ac:dyDescent="0.25">
      <c r="A260" s="134"/>
      <c r="B260" s="145"/>
      <c r="C260" s="2689"/>
      <c r="D260" s="2768"/>
      <c r="E260" s="2652"/>
      <c r="F260" s="2184"/>
      <c r="G260" s="2657"/>
      <c r="H260" s="2486"/>
      <c r="I260" s="695" t="s">
        <v>23</v>
      </c>
      <c r="J260" s="696">
        <f>SUM(J252:J259)</f>
        <v>0</v>
      </c>
      <c r="K260" s="697">
        <f>SUM(K252:K259)</f>
        <v>0</v>
      </c>
      <c r="L260" s="353">
        <f>SUM(L252:L259)</f>
        <v>0</v>
      </c>
    </row>
    <row r="261" spans="1:12" ht="12.6" thickBot="1" x14ac:dyDescent="0.3">
      <c r="A261" s="691" t="s">
        <v>24</v>
      </c>
      <c r="B261" s="342" t="s">
        <v>15</v>
      </c>
      <c r="C261" s="2658" t="s">
        <v>48</v>
      </c>
      <c r="D261" s="2659"/>
      <c r="E261" s="2659"/>
      <c r="F261" s="2659"/>
      <c r="G261" s="2659"/>
      <c r="H261" s="2659"/>
      <c r="I261" s="2660"/>
      <c r="J261" s="692">
        <f>J251+J260</f>
        <v>2374.7160000000003</v>
      </c>
      <c r="K261" s="693">
        <f>K251+K260</f>
        <v>2311.0370000000003</v>
      </c>
      <c r="L261" s="694">
        <f>L251+L260</f>
        <v>2311.0370000000003</v>
      </c>
    </row>
    <row r="262" spans="1:12" ht="12.6" thickBot="1" x14ac:dyDescent="0.3">
      <c r="A262" s="139" t="s">
        <v>24</v>
      </c>
      <c r="B262" s="140" t="s">
        <v>24</v>
      </c>
      <c r="C262" s="698" t="s">
        <v>172</v>
      </c>
      <c r="D262" s="699"/>
      <c r="E262" s="699"/>
      <c r="F262" s="699"/>
      <c r="G262" s="699"/>
      <c r="H262" s="699"/>
      <c r="I262" s="699"/>
      <c r="J262" s="700"/>
      <c r="K262" s="699"/>
      <c r="L262" s="164"/>
    </row>
    <row r="263" spans="1:12" ht="23.25" customHeight="1" thickBot="1" x14ac:dyDescent="0.3">
      <c r="A263" s="2535" t="s">
        <v>24</v>
      </c>
      <c r="B263" s="2490" t="s">
        <v>24</v>
      </c>
      <c r="C263" s="2608" t="s">
        <v>15</v>
      </c>
      <c r="D263" s="1957" t="s">
        <v>173</v>
      </c>
      <c r="E263" s="2610" t="s">
        <v>19</v>
      </c>
      <c r="F263" s="2181" t="s">
        <v>484</v>
      </c>
      <c r="G263" s="2637" t="s">
        <v>79</v>
      </c>
      <c r="H263" s="2639" t="s">
        <v>174</v>
      </c>
      <c r="I263" s="469" t="s">
        <v>22</v>
      </c>
      <c r="J263" s="284">
        <f>38000/1000-0.8</f>
        <v>37.200000000000003</v>
      </c>
      <c r="K263" s="284">
        <f t="shared" ref="K263:L263" si="31">38000/1000</f>
        <v>38</v>
      </c>
      <c r="L263" s="33">
        <f t="shared" si="31"/>
        <v>38</v>
      </c>
    </row>
    <row r="264" spans="1:12" ht="19.5" customHeight="1" thickBot="1" x14ac:dyDescent="0.3">
      <c r="A264" s="2607"/>
      <c r="B264" s="2492"/>
      <c r="C264" s="2609"/>
      <c r="D264" s="1959"/>
      <c r="E264" s="2611"/>
      <c r="F264" s="2338"/>
      <c r="G264" s="2638"/>
      <c r="H264" s="2640"/>
      <c r="I264" s="620" t="s">
        <v>23</v>
      </c>
      <c r="J264" s="589">
        <f>SUM(J263)</f>
        <v>37.200000000000003</v>
      </c>
      <c r="K264" s="621">
        <f t="shared" ref="K264:L264" si="32">SUM(K263)</f>
        <v>38</v>
      </c>
      <c r="L264" s="590">
        <f t="shared" si="32"/>
        <v>38</v>
      </c>
    </row>
    <row r="265" spans="1:12" ht="26.25" customHeight="1" x14ac:dyDescent="0.25">
      <c r="A265" s="1831" t="s">
        <v>24</v>
      </c>
      <c r="B265" s="1832" t="s">
        <v>24</v>
      </c>
      <c r="C265" s="1739" t="s">
        <v>24</v>
      </c>
      <c r="D265" s="1953" t="s">
        <v>175</v>
      </c>
      <c r="E265" s="1684" t="s">
        <v>94</v>
      </c>
      <c r="F265" s="619" t="s">
        <v>484</v>
      </c>
      <c r="G265" s="1738" t="s">
        <v>95</v>
      </c>
      <c r="H265" s="1733" t="s">
        <v>174</v>
      </c>
      <c r="I265" s="529" t="s">
        <v>22</v>
      </c>
      <c r="J265" s="81">
        <v>0</v>
      </c>
      <c r="K265" s="81">
        <v>0</v>
      </c>
      <c r="L265" s="81">
        <v>0</v>
      </c>
    </row>
    <row r="266" spans="1:12" ht="20.25" customHeight="1" x14ac:dyDescent="0.25">
      <c r="A266" s="1746"/>
      <c r="B266" s="1748"/>
      <c r="C266" s="1697"/>
      <c r="D266" s="1981"/>
      <c r="E266" s="1696"/>
      <c r="F266" s="2190" t="s">
        <v>512</v>
      </c>
      <c r="G266" s="1716"/>
      <c r="H266" s="1728"/>
      <c r="I266" s="1010" t="s">
        <v>22</v>
      </c>
      <c r="J266" s="1011">
        <f>73000/1000</f>
        <v>73</v>
      </c>
      <c r="K266" s="1011">
        <v>0</v>
      </c>
      <c r="L266" s="1011">
        <v>0</v>
      </c>
    </row>
    <row r="267" spans="1:12" ht="25.5" customHeight="1" thickBot="1" x14ac:dyDescent="0.3">
      <c r="A267" s="1746"/>
      <c r="B267" s="1748"/>
      <c r="C267" s="1697"/>
      <c r="D267" s="1981"/>
      <c r="E267" s="1696"/>
      <c r="F267" s="2184"/>
      <c r="G267" s="1716"/>
      <c r="H267" s="1728"/>
      <c r="I267" s="528" t="s">
        <v>23</v>
      </c>
      <c r="J267" s="178">
        <f>SUM(J265:J266)</f>
        <v>73</v>
      </c>
      <c r="K267" s="178">
        <f>SUM(K265:K265)</f>
        <v>0</v>
      </c>
      <c r="L267" s="669">
        <f>SUM(L265:L265)</f>
        <v>0</v>
      </c>
    </row>
    <row r="268" spans="1:12" ht="25.5" customHeight="1" thickBot="1" x14ac:dyDescent="0.3">
      <c r="A268" s="2584" t="s">
        <v>24</v>
      </c>
      <c r="B268" s="2645" t="s">
        <v>24</v>
      </c>
      <c r="C268" s="1809" t="s">
        <v>26</v>
      </c>
      <c r="D268" s="2647" t="s">
        <v>176</v>
      </c>
      <c r="E268" s="1686" t="s">
        <v>94</v>
      </c>
      <c r="F268" s="1874" t="s">
        <v>512</v>
      </c>
      <c r="G268" s="1807" t="s">
        <v>97</v>
      </c>
      <c r="H268" s="2650" t="s">
        <v>174</v>
      </c>
      <c r="I268" s="775" t="s">
        <v>22</v>
      </c>
      <c r="J268" s="1556">
        <f>45000/1000</f>
        <v>45</v>
      </c>
      <c r="K268" s="1557">
        <v>0</v>
      </c>
      <c r="L268" s="1558">
        <v>0</v>
      </c>
    </row>
    <row r="269" spans="1:12" ht="25.5" customHeight="1" thickBot="1" x14ac:dyDescent="0.3">
      <c r="A269" s="2641"/>
      <c r="B269" s="1971"/>
      <c r="C269" s="1895"/>
      <c r="D269" s="2598"/>
      <c r="E269" s="1687"/>
      <c r="F269" s="2184"/>
      <c r="G269" s="2649"/>
      <c r="H269" s="2045"/>
      <c r="I269" s="775" t="s">
        <v>99</v>
      </c>
      <c r="J269" s="1559">
        <f>148.247</f>
        <v>148.24700000000001</v>
      </c>
      <c r="K269" s="1560">
        <v>0</v>
      </c>
      <c r="L269" s="1561">
        <v>0</v>
      </c>
    </row>
    <row r="270" spans="1:12" ht="35.25" customHeight="1" thickBot="1" x14ac:dyDescent="0.3">
      <c r="A270" s="2642"/>
      <c r="B270" s="2646"/>
      <c r="C270" s="1810"/>
      <c r="D270" s="2648"/>
      <c r="E270" s="1688"/>
      <c r="F270" s="1875"/>
      <c r="G270" s="1808"/>
      <c r="H270" s="2046"/>
      <c r="I270" s="179" t="s">
        <v>23</v>
      </c>
      <c r="J270" s="204">
        <f>SUM(J268:J269)</f>
        <v>193.24700000000001</v>
      </c>
      <c r="K270" s="204">
        <f>SUM(K267:K267)</f>
        <v>0</v>
      </c>
      <c r="L270" s="1555">
        <f>SUM(L267:L267)</f>
        <v>0</v>
      </c>
    </row>
    <row r="271" spans="1:12" ht="18" customHeight="1" thickBot="1" x14ac:dyDescent="0.3">
      <c r="A271" s="65" t="s">
        <v>24</v>
      </c>
      <c r="B271" s="66" t="s">
        <v>24</v>
      </c>
      <c r="C271" s="1816" t="s">
        <v>48</v>
      </c>
      <c r="D271" s="2643"/>
      <c r="E271" s="2643"/>
      <c r="F271" s="2643"/>
      <c r="G271" s="2643"/>
      <c r="H271" s="2643"/>
      <c r="I271" s="2644"/>
      <c r="J271" s="470">
        <f>J264+J267+J270</f>
        <v>303.447</v>
      </c>
      <c r="K271" s="471">
        <f>K264+K267</f>
        <v>38</v>
      </c>
      <c r="L271" s="670">
        <f>L264+L267</f>
        <v>38</v>
      </c>
    </row>
    <row r="272" spans="1:12" ht="14.25" customHeight="1" x14ac:dyDescent="0.25">
      <c r="A272" s="141" t="s">
        <v>24</v>
      </c>
      <c r="B272" s="160" t="s">
        <v>26</v>
      </c>
      <c r="C272" s="161" t="s">
        <v>177</v>
      </c>
      <c r="D272" s="1"/>
      <c r="E272" s="1"/>
      <c r="F272" s="1"/>
      <c r="G272" s="1"/>
      <c r="H272" s="1"/>
      <c r="I272" s="703"/>
      <c r="J272" s="704"/>
      <c r="K272" s="705"/>
      <c r="L272" s="472"/>
    </row>
    <row r="273" spans="1:17" ht="16.5" customHeight="1" x14ac:dyDescent="0.25">
      <c r="A273" s="2487" t="s">
        <v>24</v>
      </c>
      <c r="B273" s="2621" t="s">
        <v>26</v>
      </c>
      <c r="C273" s="2633" t="s">
        <v>15</v>
      </c>
      <c r="D273" s="2635" t="s">
        <v>178</v>
      </c>
      <c r="E273" s="2627" t="s">
        <v>19</v>
      </c>
      <c r="F273" s="2336" t="s">
        <v>484</v>
      </c>
      <c r="G273" s="2631" t="s">
        <v>79</v>
      </c>
      <c r="H273" s="2629" t="s">
        <v>179</v>
      </c>
      <c r="I273" s="701" t="s">
        <v>22</v>
      </c>
      <c r="J273" s="702">
        <f>(110000/1000)-4.526-45.292-8</f>
        <v>52.182000000000002</v>
      </c>
      <c r="K273" s="1562">
        <f t="shared" ref="K273:L273" si="33">(110000/1000)-4.258</f>
        <v>105.742</v>
      </c>
      <c r="L273" s="217">
        <f t="shared" si="33"/>
        <v>105.742</v>
      </c>
    </row>
    <row r="274" spans="1:17" ht="23.25" customHeight="1" x14ac:dyDescent="0.25">
      <c r="A274" s="2614"/>
      <c r="B274" s="2622"/>
      <c r="C274" s="2634"/>
      <c r="D274" s="2636"/>
      <c r="E274" s="2628"/>
      <c r="F274" s="2338"/>
      <c r="G274" s="2632"/>
      <c r="H274" s="2630"/>
      <c r="I274" s="706" t="s">
        <v>23</v>
      </c>
      <c r="J274" s="707">
        <f>SUM(J273)</f>
        <v>52.182000000000002</v>
      </c>
      <c r="K274" s="707">
        <f t="shared" ref="K274:L274" si="34">SUM(K273)</f>
        <v>105.742</v>
      </c>
      <c r="L274" s="708">
        <f t="shared" si="34"/>
        <v>105.742</v>
      </c>
    </row>
    <row r="275" spans="1:17" ht="15" customHeight="1" x14ac:dyDescent="0.25">
      <c r="A275" s="74" t="s">
        <v>24</v>
      </c>
      <c r="B275" s="71" t="s">
        <v>26</v>
      </c>
      <c r="C275" s="1816" t="s">
        <v>48</v>
      </c>
      <c r="D275" s="2769"/>
      <c r="E275" s="2769"/>
      <c r="F275" s="2769"/>
      <c r="G275" s="2769"/>
      <c r="H275" s="2769"/>
      <c r="I275" s="2644"/>
      <c r="J275" s="470">
        <f>J274</f>
        <v>52.182000000000002</v>
      </c>
      <c r="K275" s="470">
        <f t="shared" ref="K275:L275" si="35">K274</f>
        <v>105.742</v>
      </c>
      <c r="L275" s="475">
        <f t="shared" si="35"/>
        <v>105.742</v>
      </c>
    </row>
    <row r="276" spans="1:17" ht="18" customHeight="1" x14ac:dyDescent="0.25">
      <c r="A276" s="74" t="s">
        <v>24</v>
      </c>
      <c r="B276" s="55"/>
      <c r="C276" s="56"/>
      <c r="D276" s="56"/>
      <c r="E276" s="56"/>
      <c r="F276" s="56"/>
      <c r="G276" s="56"/>
      <c r="H276" s="56"/>
      <c r="I276" s="154" t="s">
        <v>51</v>
      </c>
      <c r="J276" s="85">
        <f>J261+J271+J275</f>
        <v>2730.3450000000003</v>
      </c>
      <c r="K276" s="85">
        <f>K261+K271+K275</f>
        <v>2454.7790000000005</v>
      </c>
      <c r="L276" s="85">
        <f>L261+L271+L275</f>
        <v>2454.7790000000005</v>
      </c>
      <c r="P276" s="20"/>
    </row>
    <row r="277" spans="1:17" ht="16.5" customHeight="1" x14ac:dyDescent="0.25">
      <c r="A277" s="165" t="s">
        <v>24</v>
      </c>
      <c r="B277" s="2683" t="s">
        <v>105</v>
      </c>
      <c r="C277" s="2684"/>
      <c r="D277" s="2684"/>
      <c r="E277" s="2684"/>
      <c r="F277" s="2684"/>
      <c r="G277" s="2684"/>
      <c r="H277" s="2684"/>
      <c r="I277" s="2684"/>
      <c r="J277" s="473">
        <f>J236+J276</f>
        <v>29685.571000000004</v>
      </c>
      <c r="K277" s="473">
        <f>K236+K276</f>
        <v>27787.071190000002</v>
      </c>
      <c r="L277" s="474">
        <f>L236+L276</f>
        <v>26577.142080000005</v>
      </c>
      <c r="O277" s="20"/>
    </row>
    <row r="278" spans="1:17" x14ac:dyDescent="0.25">
      <c r="A278" s="99" t="s">
        <v>106</v>
      </c>
      <c r="B278" s="100"/>
      <c r="C278" s="100"/>
      <c r="D278" s="100"/>
      <c r="E278" s="100"/>
      <c r="F278" s="100"/>
      <c r="G278" s="100"/>
      <c r="H278" s="100"/>
      <c r="I278" s="100"/>
      <c r="J278" s="124"/>
      <c r="K278" s="125"/>
    </row>
    <row r="279" spans="1:17" x14ac:dyDescent="0.25">
      <c r="A279" s="101"/>
      <c r="B279" s="100"/>
      <c r="C279" s="100"/>
      <c r="D279" s="100"/>
      <c r="E279" s="100"/>
      <c r="F279" s="100"/>
      <c r="G279" s="100"/>
      <c r="H279" s="100"/>
      <c r="I279" s="100"/>
      <c r="J279" s="124"/>
      <c r="K279" s="125"/>
    </row>
    <row r="280" spans="1:17" x14ac:dyDescent="0.25">
      <c r="A280" s="101"/>
      <c r="B280" s="100"/>
      <c r="C280" s="106"/>
      <c r="D280" s="166" t="s">
        <v>107</v>
      </c>
      <c r="E280" s="166"/>
      <c r="F280" s="166"/>
      <c r="G280" s="106"/>
      <c r="H280" s="106"/>
      <c r="I280" s="106"/>
      <c r="J280" s="124"/>
      <c r="K280" s="125"/>
    </row>
    <row r="281" spans="1:17" x14ac:dyDescent="0.25">
      <c r="A281" s="103"/>
      <c r="B281" s="103"/>
      <c r="C281" s="167"/>
      <c r="D281" s="105"/>
      <c r="E281" s="106"/>
      <c r="F281" s="106"/>
      <c r="G281" s="106"/>
      <c r="H281" s="106"/>
      <c r="I281" s="106"/>
      <c r="J281" s="124"/>
      <c r="K281" s="125"/>
      <c r="Q281" s="20"/>
    </row>
    <row r="282" spans="1:17" ht="22.8" x14ac:dyDescent="0.25">
      <c r="D282" s="1935" t="s">
        <v>108</v>
      </c>
      <c r="E282" s="1936"/>
      <c r="F282" s="1936"/>
      <c r="G282" s="1936"/>
      <c r="H282" s="1936"/>
      <c r="I282" s="1936"/>
      <c r="J282" s="579" t="s">
        <v>10</v>
      </c>
      <c r="K282" s="580" t="s">
        <v>11</v>
      </c>
      <c r="L282" s="108" t="s">
        <v>12</v>
      </c>
    </row>
    <row r="283" spans="1:17" x14ac:dyDescent="0.25">
      <c r="D283" s="1930" t="s">
        <v>110</v>
      </c>
      <c r="E283" s="1931"/>
      <c r="F283" s="1931"/>
      <c r="G283" s="1931"/>
      <c r="H283" s="1931"/>
      <c r="I283" s="1931"/>
      <c r="J283" s="109"/>
      <c r="K283" s="110"/>
      <c r="L283" s="110"/>
    </row>
    <row r="284" spans="1:17" ht="15" customHeight="1" x14ac:dyDescent="0.25">
      <c r="D284" s="1940" t="s">
        <v>111</v>
      </c>
      <c r="E284" s="1941"/>
      <c r="F284" s="1941"/>
      <c r="G284" s="1941"/>
      <c r="H284" s="1941"/>
      <c r="I284" s="1941"/>
      <c r="J284" s="111">
        <f>J285+J291+J292</f>
        <v>29685.571</v>
      </c>
      <c r="K284" s="111">
        <f t="shared" ref="K284:L284" si="36">K285+K291+K292</f>
        <v>27855.777190000004</v>
      </c>
      <c r="L284" s="111">
        <f t="shared" si="36"/>
        <v>26646.848080000003</v>
      </c>
    </row>
    <row r="285" spans="1:17" ht="15" customHeight="1" x14ac:dyDescent="0.25">
      <c r="D285" s="2069" t="s">
        <v>112</v>
      </c>
      <c r="E285" s="2070"/>
      <c r="F285" s="2070"/>
      <c r="G285" s="2070"/>
      <c r="H285" s="2070"/>
      <c r="I285" s="2070"/>
      <c r="J285" s="112">
        <f>SUM(J286:J290)</f>
        <v>29117.949000000001</v>
      </c>
      <c r="K285" s="112">
        <f t="shared" ref="K285:L285" si="37">SUM(K286:K290)</f>
        <v>27853.433190000003</v>
      </c>
      <c r="L285" s="112">
        <f t="shared" si="37"/>
        <v>26643.504080000002</v>
      </c>
    </row>
    <row r="286" spans="1:17" ht="15" customHeight="1" x14ac:dyDescent="0.25">
      <c r="D286" s="2060" t="s">
        <v>113</v>
      </c>
      <c r="E286" s="2061"/>
      <c r="F286" s="2061"/>
      <c r="G286" s="2061"/>
      <c r="H286" s="2061"/>
      <c r="I286" s="2062"/>
      <c r="J286" s="113">
        <f>SUMIF($I13:$I278,"SBN",J13:J278)</f>
        <v>6175.3039999999992</v>
      </c>
      <c r="K286" s="113">
        <f>SUMIF($I13:$I278,"SBN",K13:K278)</f>
        <v>6263.7638599999991</v>
      </c>
      <c r="L286" s="113">
        <f>SUMIF($I13:$I278,"SBN",L13:L278)</f>
        <v>5787.9479999999994</v>
      </c>
    </row>
    <row r="287" spans="1:17" ht="15" customHeight="1" x14ac:dyDescent="0.25">
      <c r="D287" s="1937" t="s">
        <v>114</v>
      </c>
      <c r="E287" s="1938"/>
      <c r="F287" s="1938"/>
      <c r="G287" s="1938"/>
      <c r="H287" s="1938"/>
      <c r="I287" s="1939"/>
      <c r="J287" s="113">
        <f>SUMIF($I13:$I278,"VBD",J13:J278)</f>
        <v>19616.449000000001</v>
      </c>
      <c r="K287" s="113">
        <f>SUMIF($I13:$I278,"VBD",K13:K278)</f>
        <v>19427.100000000002</v>
      </c>
      <c r="L287" s="113">
        <f>SUMIF($I13:$I278,"VBD",L13:L278)</f>
        <v>19427.100000000002</v>
      </c>
    </row>
    <row r="288" spans="1:17" ht="15" customHeight="1" x14ac:dyDescent="0.25">
      <c r="D288" s="1937" t="s">
        <v>115</v>
      </c>
      <c r="E288" s="1938"/>
      <c r="F288" s="1938"/>
      <c r="G288" s="1938"/>
      <c r="H288" s="1938"/>
      <c r="I288" s="1939"/>
      <c r="J288" s="113">
        <f>SUMIF($I13:$I278,"PĮ",J13:J278)</f>
        <v>70.3</v>
      </c>
      <c r="K288" s="113">
        <f>SUMIF($I13:$I278,"PĮ",K13:K278)</f>
        <v>70.275000000000006</v>
      </c>
      <c r="L288" s="113">
        <f>SUMIF($I13:$I278,"PĮ",L13:L278)</f>
        <v>70.275000000000006</v>
      </c>
    </row>
    <row r="289" spans="4:12" ht="15" customHeight="1" x14ac:dyDescent="0.25">
      <c r="D289" s="1937" t="s">
        <v>116</v>
      </c>
      <c r="E289" s="1938"/>
      <c r="F289" s="1938"/>
      <c r="G289" s="1938"/>
      <c r="H289" s="1938"/>
      <c r="I289" s="1939"/>
      <c r="J289" s="113">
        <f>SUMIF($I13:$I278,"TPP",J13:J278)</f>
        <v>0</v>
      </c>
      <c r="K289" s="113">
        <f>SUMIF($I13:$I278,"TPP",K13:K278)</f>
        <v>0</v>
      </c>
      <c r="L289" s="113">
        <f>SUMIF($I13:$I278,"TPP",L13:L278)</f>
        <v>0</v>
      </c>
    </row>
    <row r="290" spans="4:12" ht="14.4" customHeight="1" x14ac:dyDescent="0.25">
      <c r="D290" s="1937" t="s">
        <v>117</v>
      </c>
      <c r="E290" s="1938"/>
      <c r="F290" s="1938"/>
      <c r="G290" s="1938"/>
      <c r="H290" s="1938"/>
      <c r="I290" s="1939"/>
      <c r="J290" s="113">
        <f>SUMIF($I13:$I278,"ES",J13:J278)</f>
        <v>3255.8960000000006</v>
      </c>
      <c r="K290" s="113">
        <f>SUMIF($I13:$I278,"ES",K13:K278)</f>
        <v>2092.2943299999997</v>
      </c>
      <c r="L290" s="113">
        <f>SUMIF($I13:$I278,"ES",L13:L278)</f>
        <v>1358.1810800000001</v>
      </c>
    </row>
    <row r="291" spans="4:12" ht="15.75" customHeight="1" x14ac:dyDescent="0.25">
      <c r="D291" s="1937" t="s">
        <v>118</v>
      </c>
      <c r="E291" s="1938"/>
      <c r="F291" s="1938"/>
      <c r="G291" s="1938"/>
      <c r="H291" s="1938"/>
      <c r="I291" s="1939"/>
      <c r="J291" s="113">
        <f>SUMIF($I13:$I278,"SL",J13:J278)</f>
        <v>338.6</v>
      </c>
      <c r="K291" s="113">
        <f>SUMIF($I13:$I278,"SL",K13:K278)</f>
        <v>0</v>
      </c>
      <c r="L291" s="113">
        <f>SUMIF($I13:$I278,"SL",L13:L278)</f>
        <v>0</v>
      </c>
    </row>
    <row r="292" spans="4:12" ht="15.75" customHeight="1" x14ac:dyDescent="0.25">
      <c r="D292" s="1937" t="s">
        <v>119</v>
      </c>
      <c r="E292" s="1938"/>
      <c r="F292" s="1938"/>
      <c r="G292" s="1938"/>
      <c r="H292" s="1938"/>
      <c r="I292" s="1939"/>
      <c r="J292" s="958">
        <f>SUMIF($I13:$I278,"AML",J13:J278)</f>
        <v>229.02200000000002</v>
      </c>
      <c r="K292" s="958">
        <f>SUMIF($I13:$I278,"AML",K13:K278)</f>
        <v>2.3439999999999999</v>
      </c>
      <c r="L292" s="958">
        <f>SUMIF($I13:$I278,"AML",L13:L278)</f>
        <v>3.3439999999999999</v>
      </c>
    </row>
    <row r="293" spans="4:12" ht="15.75" customHeight="1" x14ac:dyDescent="0.25">
      <c r="D293" s="1940" t="s">
        <v>120</v>
      </c>
      <c r="E293" s="1941"/>
      <c r="F293" s="1941"/>
      <c r="G293" s="1941"/>
      <c r="H293" s="1941"/>
      <c r="I293" s="1942"/>
      <c r="J293" s="111">
        <v>0</v>
      </c>
      <c r="K293" s="111">
        <v>0</v>
      </c>
      <c r="L293" s="168">
        <v>0</v>
      </c>
    </row>
    <row r="294" spans="4:12" ht="27" customHeight="1" x14ac:dyDescent="0.25">
      <c r="D294" s="1943" t="s">
        <v>121</v>
      </c>
      <c r="E294" s="1944"/>
      <c r="F294" s="1944"/>
      <c r="G294" s="1944"/>
      <c r="H294" s="1944"/>
      <c r="I294" s="1945"/>
      <c r="J294" s="116">
        <v>0</v>
      </c>
      <c r="K294" s="116">
        <v>0</v>
      </c>
      <c r="L294" s="169">
        <v>0</v>
      </c>
    </row>
    <row r="295" spans="4:12" ht="15" customHeight="1" x14ac:dyDescent="0.25">
      <c r="D295" s="1940" t="s">
        <v>122</v>
      </c>
      <c r="E295" s="1941"/>
      <c r="F295" s="1941"/>
      <c r="G295" s="1941"/>
      <c r="H295" s="1941"/>
      <c r="I295" s="1942"/>
      <c r="J295" s="111">
        <f>J284+J293</f>
        <v>29685.571</v>
      </c>
      <c r="K295" s="111">
        <f t="shared" ref="K295:L295" si="38">K284+K293</f>
        <v>27855.777190000004</v>
      </c>
      <c r="L295" s="111">
        <f t="shared" si="38"/>
        <v>26646.848080000003</v>
      </c>
    </row>
    <row r="296" spans="4:12" ht="15.75" customHeight="1" x14ac:dyDescent="0.25">
      <c r="D296" s="1937" t="s">
        <v>123</v>
      </c>
      <c r="E296" s="1938"/>
      <c r="F296" s="1938"/>
      <c r="G296" s="1938"/>
      <c r="H296" s="1938"/>
      <c r="I296" s="1939"/>
      <c r="J296" s="119">
        <v>0</v>
      </c>
      <c r="K296" s="119">
        <v>0</v>
      </c>
      <c r="L296" s="170">
        <v>0</v>
      </c>
    </row>
    <row r="297" spans="4:12" x14ac:dyDescent="0.25">
      <c r="D297" s="2051" t="s">
        <v>124</v>
      </c>
      <c r="E297" s="2052"/>
      <c r="F297" s="2052"/>
      <c r="G297" s="2052"/>
      <c r="H297" s="2052"/>
      <c r="I297" s="2053"/>
      <c r="J297" s="617">
        <f>J295</f>
        <v>29685.571</v>
      </c>
      <c r="K297" s="122">
        <f t="shared" ref="K297:L297" si="39">K295</f>
        <v>27855.777190000004</v>
      </c>
      <c r="L297" s="122">
        <f t="shared" si="39"/>
        <v>26646.848080000003</v>
      </c>
    </row>
    <row r="298" spans="4:12" x14ac:dyDescent="0.25">
      <c r="E298" s="123"/>
      <c r="J298" s="124"/>
      <c r="K298" s="125"/>
    </row>
    <row r="299" spans="4:12" x14ac:dyDescent="0.25">
      <c r="E299" s="123"/>
      <c r="J299" s="124"/>
      <c r="K299" s="125"/>
    </row>
    <row r="300" spans="4:12" x14ac:dyDescent="0.25">
      <c r="E300" s="123"/>
      <c r="J300" s="124"/>
      <c r="K300" s="125"/>
    </row>
    <row r="301" spans="4:12" x14ac:dyDescent="0.25">
      <c r="E301" s="123"/>
      <c r="J301" s="124"/>
      <c r="K301" s="125"/>
    </row>
  </sheetData>
  <mergeCells count="324">
    <mergeCell ref="I4:L4"/>
    <mergeCell ref="J149:J150"/>
    <mergeCell ref="K149:K150"/>
    <mergeCell ref="L149:L150"/>
    <mergeCell ref="F182:F184"/>
    <mergeCell ref="F205:F206"/>
    <mergeCell ref="G182:G189"/>
    <mergeCell ref="F194:F195"/>
    <mergeCell ref="F157:F158"/>
    <mergeCell ref="F159:F160"/>
    <mergeCell ref="J153:J154"/>
    <mergeCell ref="F167:F168"/>
    <mergeCell ref="F169:F170"/>
    <mergeCell ref="F153:F154"/>
    <mergeCell ref="J151:J152"/>
    <mergeCell ref="K151:K152"/>
    <mergeCell ref="L151:L152"/>
    <mergeCell ref="I151:I152"/>
    <mergeCell ref="K153:K154"/>
    <mergeCell ref="L153:L154"/>
    <mergeCell ref="G161:G164"/>
    <mergeCell ref="H161:H164"/>
    <mergeCell ref="G165:G179"/>
    <mergeCell ref="H165:H179"/>
    <mergeCell ref="F165:F166"/>
    <mergeCell ref="G233:G234"/>
    <mergeCell ref="G149:G158"/>
    <mergeCell ref="F192:F193"/>
    <mergeCell ref="F120:F121"/>
    <mergeCell ref="H224:H226"/>
    <mergeCell ref="B148:B158"/>
    <mergeCell ref="C148:C158"/>
    <mergeCell ref="F149:F150"/>
    <mergeCell ref="I153:I154"/>
    <mergeCell ref="I149:I150"/>
    <mergeCell ref="E161:E163"/>
    <mergeCell ref="F208:F209"/>
    <mergeCell ref="F171:F172"/>
    <mergeCell ref="F173:F174"/>
    <mergeCell ref="F175:F176"/>
    <mergeCell ref="F177:F179"/>
    <mergeCell ref="D297:I297"/>
    <mergeCell ref="A127:A134"/>
    <mergeCell ref="B127:B134"/>
    <mergeCell ref="C127:C134"/>
    <mergeCell ref="D127:D134"/>
    <mergeCell ref="E127:E134"/>
    <mergeCell ref="H127:H134"/>
    <mergeCell ref="B224:B226"/>
    <mergeCell ref="C224:C226"/>
    <mergeCell ref="D224:D226"/>
    <mergeCell ref="E224:E226"/>
    <mergeCell ref="F224:F226"/>
    <mergeCell ref="G224:G226"/>
    <mergeCell ref="A194:A216"/>
    <mergeCell ref="E194:E216"/>
    <mergeCell ref="H194:H216"/>
    <mergeCell ref="F215:F216"/>
    <mergeCell ref="B237:L237"/>
    <mergeCell ref="A190:A193"/>
    <mergeCell ref="A182:A189"/>
    <mergeCell ref="D148:D158"/>
    <mergeCell ref="D252:D260"/>
    <mergeCell ref="F233:F234"/>
    <mergeCell ref="C275:I275"/>
    <mergeCell ref="A16:A18"/>
    <mergeCell ref="G196:G216"/>
    <mergeCell ref="C190:C193"/>
    <mergeCell ref="C87:C106"/>
    <mergeCell ref="D87:D106"/>
    <mergeCell ref="E87:E106"/>
    <mergeCell ref="C194:C216"/>
    <mergeCell ref="D190:D193"/>
    <mergeCell ref="E190:E193"/>
    <mergeCell ref="A85:A86"/>
    <mergeCell ref="B85:B86"/>
    <mergeCell ref="A19:A21"/>
    <mergeCell ref="A22:A24"/>
    <mergeCell ref="A25:A27"/>
    <mergeCell ref="A28:A30"/>
    <mergeCell ref="A31:A33"/>
    <mergeCell ref="A34:A36"/>
    <mergeCell ref="A37:A38"/>
    <mergeCell ref="G191:G193"/>
    <mergeCell ref="E115:E126"/>
    <mergeCell ref="F115:F117"/>
    <mergeCell ref="B16:B18"/>
    <mergeCell ref="B19:B21"/>
    <mergeCell ref="B22:B24"/>
    <mergeCell ref="L11:L12"/>
    <mergeCell ref="H10:H12"/>
    <mergeCell ref="C16:C18"/>
    <mergeCell ref="D16:D18"/>
    <mergeCell ref="E16:E18"/>
    <mergeCell ref="H16:H18"/>
    <mergeCell ref="G20:G38"/>
    <mergeCell ref="H19:H38"/>
    <mergeCell ref="F37:F38"/>
    <mergeCell ref="C15:L15"/>
    <mergeCell ref="C19:C38"/>
    <mergeCell ref="D19:D38"/>
    <mergeCell ref="E19:E38"/>
    <mergeCell ref="F16:F17"/>
    <mergeCell ref="G16:G17"/>
    <mergeCell ref="B8:K8"/>
    <mergeCell ref="A10:A12"/>
    <mergeCell ref="B10:B12"/>
    <mergeCell ref="C10:C12"/>
    <mergeCell ref="D10:D12"/>
    <mergeCell ref="E10:E12"/>
    <mergeCell ref="F10:F12"/>
    <mergeCell ref="G10:G12"/>
    <mergeCell ref="I10:I12"/>
    <mergeCell ref="K11:K12"/>
    <mergeCell ref="J11:J12"/>
    <mergeCell ref="I1:L1"/>
    <mergeCell ref="I2:L2"/>
    <mergeCell ref="I6:L6"/>
    <mergeCell ref="D296:I296"/>
    <mergeCell ref="D291:I291"/>
    <mergeCell ref="D293:I293"/>
    <mergeCell ref="D292:I292"/>
    <mergeCell ref="D294:I294"/>
    <mergeCell ref="D295:I295"/>
    <mergeCell ref="D288:I288"/>
    <mergeCell ref="D287:I287"/>
    <mergeCell ref="D289:I289"/>
    <mergeCell ref="D290:I290"/>
    <mergeCell ref="H83:H84"/>
    <mergeCell ref="D83:D84"/>
    <mergeCell ref="D286:I286"/>
    <mergeCell ref="D285:I285"/>
    <mergeCell ref="D284:I284"/>
    <mergeCell ref="D283:I283"/>
    <mergeCell ref="B277:I277"/>
    <mergeCell ref="D282:I282"/>
    <mergeCell ref="H239:H251"/>
    <mergeCell ref="H252:H260"/>
    <mergeCell ref="C252:C260"/>
    <mergeCell ref="B25:B27"/>
    <mergeCell ref="G83:G84"/>
    <mergeCell ref="F83:F84"/>
    <mergeCell ref="B28:B30"/>
    <mergeCell ref="B31:B33"/>
    <mergeCell ref="B34:B36"/>
    <mergeCell ref="B37:B38"/>
    <mergeCell ref="F40:F41"/>
    <mergeCell ref="C39:C41"/>
    <mergeCell ref="D52:D82"/>
    <mergeCell ref="D42:D51"/>
    <mergeCell ref="C42:C51"/>
    <mergeCell ref="E42:E51"/>
    <mergeCell ref="F52:F53"/>
    <mergeCell ref="F54:F55"/>
    <mergeCell ref="F56:F57"/>
    <mergeCell ref="F58:F59"/>
    <mergeCell ref="D39:D41"/>
    <mergeCell ref="B39:B41"/>
    <mergeCell ref="F76:F78"/>
    <mergeCell ref="G52:G82"/>
    <mergeCell ref="F66:F67"/>
    <mergeCell ref="F74:F75"/>
    <mergeCell ref="F72:F73"/>
    <mergeCell ref="D268:D270"/>
    <mergeCell ref="E268:E270"/>
    <mergeCell ref="F268:F270"/>
    <mergeCell ref="G268:G270"/>
    <mergeCell ref="H268:H270"/>
    <mergeCell ref="B239:B251"/>
    <mergeCell ref="E252:E260"/>
    <mergeCell ref="C239:C251"/>
    <mergeCell ref="G239:G251"/>
    <mergeCell ref="G252:G260"/>
    <mergeCell ref="C261:I261"/>
    <mergeCell ref="F250:F251"/>
    <mergeCell ref="F259:F260"/>
    <mergeCell ref="E239:E251"/>
    <mergeCell ref="D239:D251"/>
    <mergeCell ref="F242:F244"/>
    <mergeCell ref="F245:F246"/>
    <mergeCell ref="A273:A274"/>
    <mergeCell ref="B273:B274"/>
    <mergeCell ref="E273:E274"/>
    <mergeCell ref="F273:F274"/>
    <mergeCell ref="H273:H274"/>
    <mergeCell ref="G273:G274"/>
    <mergeCell ref="C273:C274"/>
    <mergeCell ref="D273:D274"/>
    <mergeCell ref="B263:B264"/>
    <mergeCell ref="B265:B267"/>
    <mergeCell ref="A265:A267"/>
    <mergeCell ref="F263:F264"/>
    <mergeCell ref="G263:G264"/>
    <mergeCell ref="H263:H264"/>
    <mergeCell ref="A268:A270"/>
    <mergeCell ref="H265:H267"/>
    <mergeCell ref="D265:D267"/>
    <mergeCell ref="C265:C267"/>
    <mergeCell ref="E265:E267"/>
    <mergeCell ref="G265:G267"/>
    <mergeCell ref="F266:F267"/>
    <mergeCell ref="C271:I271"/>
    <mergeCell ref="B268:B270"/>
    <mergeCell ref="C268:C270"/>
    <mergeCell ref="C238:L238"/>
    <mergeCell ref="H190:H193"/>
    <mergeCell ref="F239:F240"/>
    <mergeCell ref="A263:A264"/>
    <mergeCell ref="C263:C264"/>
    <mergeCell ref="D263:D264"/>
    <mergeCell ref="E263:E264"/>
    <mergeCell ref="A239:A251"/>
    <mergeCell ref="H159:H160"/>
    <mergeCell ref="A233:A234"/>
    <mergeCell ref="F185:F189"/>
    <mergeCell ref="C233:C234"/>
    <mergeCell ref="B217:B221"/>
    <mergeCell ref="C217:C221"/>
    <mergeCell ref="B190:B193"/>
    <mergeCell ref="B182:B189"/>
    <mergeCell ref="B233:B234"/>
    <mergeCell ref="B194:B216"/>
    <mergeCell ref="A217:A221"/>
    <mergeCell ref="E233:E234"/>
    <mergeCell ref="D217:D221"/>
    <mergeCell ref="G217:G221"/>
    <mergeCell ref="H217:H221"/>
    <mergeCell ref="D194:D216"/>
    <mergeCell ref="C85:C86"/>
    <mergeCell ref="A42:A51"/>
    <mergeCell ref="B42:B51"/>
    <mergeCell ref="G85:G86"/>
    <mergeCell ref="C235:I235"/>
    <mergeCell ref="B159:B160"/>
    <mergeCell ref="C159:C160"/>
    <mergeCell ref="D159:D160"/>
    <mergeCell ref="E159:E160"/>
    <mergeCell ref="G115:G117"/>
    <mergeCell ref="H115:H126"/>
    <mergeCell ref="F145:F147"/>
    <mergeCell ref="G135:G147"/>
    <mergeCell ref="H135:H147"/>
    <mergeCell ref="H148:H158"/>
    <mergeCell ref="D115:D126"/>
    <mergeCell ref="D135:D138"/>
    <mergeCell ref="H182:H189"/>
    <mergeCell ref="E217:E221"/>
    <mergeCell ref="G194:G195"/>
    <mergeCell ref="F217:F218"/>
    <mergeCell ref="F219:F221"/>
    <mergeCell ref="C180:I180"/>
    <mergeCell ref="H233:H234"/>
    <mergeCell ref="C115:C126"/>
    <mergeCell ref="F122:F123"/>
    <mergeCell ref="A148:A158"/>
    <mergeCell ref="F151:F152"/>
    <mergeCell ref="H39:H41"/>
    <mergeCell ref="F79:F82"/>
    <mergeCell ref="A52:A82"/>
    <mergeCell ref="B52:B82"/>
    <mergeCell ref="C52:C82"/>
    <mergeCell ref="B135:B136"/>
    <mergeCell ref="F124:F126"/>
    <mergeCell ref="G118:G126"/>
    <mergeCell ref="E39:E41"/>
    <mergeCell ref="G39:G41"/>
    <mergeCell ref="F50:F51"/>
    <mergeCell ref="F60:F61"/>
    <mergeCell ref="E52:E82"/>
    <mergeCell ref="G42:G51"/>
    <mergeCell ref="F105:F106"/>
    <mergeCell ref="G87:G106"/>
    <mergeCell ref="F85:F86"/>
    <mergeCell ref="H85:H86"/>
    <mergeCell ref="A83:A84"/>
    <mergeCell ref="E83:E84"/>
    <mergeCell ref="D233:D234"/>
    <mergeCell ref="H42:H51"/>
    <mergeCell ref="H52:H82"/>
    <mergeCell ref="H107:H114"/>
    <mergeCell ref="H87:H106"/>
    <mergeCell ref="A161:A179"/>
    <mergeCell ref="B161:B179"/>
    <mergeCell ref="C161:C179"/>
    <mergeCell ref="D161:D179"/>
    <mergeCell ref="B87:B106"/>
    <mergeCell ref="B107:B114"/>
    <mergeCell ref="C107:C114"/>
    <mergeCell ref="D107:D114"/>
    <mergeCell ref="E107:E114"/>
    <mergeCell ref="F112:F114"/>
    <mergeCell ref="G107:G114"/>
    <mergeCell ref="E148:E158"/>
    <mergeCell ref="A224:A226"/>
    <mergeCell ref="G159:G160"/>
    <mergeCell ref="C182:C189"/>
    <mergeCell ref="D182:D189"/>
    <mergeCell ref="E182:E189"/>
    <mergeCell ref="D85:D86"/>
    <mergeCell ref="E85:E86"/>
    <mergeCell ref="E227:E230"/>
    <mergeCell ref="G227:G230"/>
    <mergeCell ref="H227:H230"/>
    <mergeCell ref="A227:A230"/>
    <mergeCell ref="B227:B230"/>
    <mergeCell ref="C227:C230"/>
    <mergeCell ref="D227:D230"/>
    <mergeCell ref="G128:G134"/>
    <mergeCell ref="I3:L3"/>
    <mergeCell ref="A39:A41"/>
    <mergeCell ref="C83:C84"/>
    <mergeCell ref="B83:B84"/>
    <mergeCell ref="F62:F63"/>
    <mergeCell ref="F68:F69"/>
    <mergeCell ref="F70:F71"/>
    <mergeCell ref="F94:F95"/>
    <mergeCell ref="F161:F164"/>
    <mergeCell ref="F133:F134"/>
    <mergeCell ref="A107:A114"/>
    <mergeCell ref="A159:A160"/>
    <mergeCell ref="A87:A106"/>
    <mergeCell ref="F118:F119"/>
    <mergeCell ref="A115:A126"/>
    <mergeCell ref="B115:B126"/>
  </mergeCells>
  <phoneticPr fontId="38" type="noConversion"/>
  <pageMargins left="0.7" right="0.7" top="0.75" bottom="0.75" header="0.3" footer="0.3"/>
  <pageSetup paperSize="9"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81"/>
  <sheetViews>
    <sheetView tabSelected="1" zoomScaleNormal="100" workbookViewId="0">
      <pane ySplit="5" topLeftCell="A260" activePane="bottomLeft" state="frozen"/>
      <selection pane="bottomLeft" activeCell="J269" sqref="J269"/>
    </sheetView>
  </sheetViews>
  <sheetFormatPr defaultColWidth="9.109375" defaultRowHeight="14.4" x14ac:dyDescent="0.3"/>
  <cols>
    <col min="1" max="1" width="5.109375" style="18" customWidth="1"/>
    <col min="2" max="2" width="5.44140625" style="18" customWidth="1"/>
    <col min="3" max="3" width="5.33203125" style="18" customWidth="1"/>
    <col min="4" max="4" width="22" style="18" customWidth="1"/>
    <col min="5" max="5" width="6.33203125" style="18" customWidth="1"/>
    <col min="6" max="6" width="21.33203125" style="18" customWidth="1"/>
    <col min="7" max="7" width="15.109375" style="18" customWidth="1"/>
    <col min="8" max="8" width="11.6640625" style="18" customWidth="1"/>
    <col min="9" max="12" width="9.109375" style="18"/>
    <col min="13" max="13" width="15.6640625" style="395" customWidth="1"/>
    <col min="14" max="16384" width="9.109375" style="395"/>
  </cols>
  <sheetData>
    <row r="1" spans="1:14" ht="45" customHeight="1" x14ac:dyDescent="0.3">
      <c r="I1" s="2106" t="s">
        <v>483</v>
      </c>
      <c r="J1" s="2106"/>
      <c r="K1" s="2106"/>
      <c r="L1" s="2106"/>
    </row>
    <row r="2" spans="1:14" ht="10.95" customHeight="1" x14ac:dyDescent="0.3">
      <c r="I2" s="2107"/>
      <c r="J2" s="2107"/>
      <c r="K2" s="2107"/>
      <c r="L2" s="2107"/>
    </row>
    <row r="3" spans="1:14" ht="40.950000000000003" customHeight="1" x14ac:dyDescent="0.3">
      <c r="I3" s="2107" t="s">
        <v>531</v>
      </c>
      <c r="J3" s="2107"/>
      <c r="K3" s="2107"/>
      <c r="L3" s="2107"/>
    </row>
    <row r="4" spans="1:14" ht="40.950000000000003" customHeight="1" x14ac:dyDescent="0.3">
      <c r="I4" s="2107" t="s">
        <v>537</v>
      </c>
      <c r="J4" s="2107"/>
      <c r="K4" s="2107"/>
      <c r="L4" s="2107"/>
    </row>
    <row r="6" spans="1:14" ht="36" customHeight="1" x14ac:dyDescent="0.3">
      <c r="I6" s="2106" t="s">
        <v>0</v>
      </c>
      <c r="J6" s="2106"/>
      <c r="K6" s="2106"/>
      <c r="L6" s="2106"/>
    </row>
    <row r="7" spans="1:14" ht="25.5" customHeight="1" x14ac:dyDescent="0.3">
      <c r="B7" s="171"/>
      <c r="C7" s="171"/>
      <c r="D7" s="171"/>
      <c r="E7" s="171"/>
      <c r="F7" s="171"/>
      <c r="G7" s="171"/>
      <c r="H7" s="171"/>
      <c r="I7" s="171"/>
      <c r="J7" s="171"/>
      <c r="K7" s="171"/>
    </row>
    <row r="8" spans="1:14" ht="29.25" customHeight="1" x14ac:dyDescent="0.3">
      <c r="A8" s="171"/>
      <c r="B8" s="2110" t="s">
        <v>476</v>
      </c>
      <c r="C8" s="2110"/>
      <c r="D8" s="2110"/>
      <c r="E8" s="2110"/>
      <c r="F8" s="2110"/>
      <c r="G8" s="2110"/>
      <c r="H8" s="2110"/>
      <c r="I8" s="2110"/>
      <c r="J8" s="2110"/>
      <c r="K8" s="2110"/>
    </row>
    <row r="9" spans="1:14" x14ac:dyDescent="0.3">
      <c r="A9" s="171"/>
      <c r="B9" s="172"/>
      <c r="C9" s="172"/>
      <c r="D9" s="172"/>
      <c r="E9" s="172"/>
      <c r="F9" s="172"/>
      <c r="G9" s="172"/>
      <c r="H9" s="172"/>
      <c r="I9" s="172"/>
      <c r="J9" s="171"/>
      <c r="K9" s="171"/>
    </row>
    <row r="10" spans="1:14" ht="22.8" x14ac:dyDescent="0.3">
      <c r="A10" s="3140" t="s">
        <v>1</v>
      </c>
      <c r="B10" s="3126" t="s">
        <v>2</v>
      </c>
      <c r="C10" s="3126" t="s">
        <v>3</v>
      </c>
      <c r="D10" s="3128" t="s">
        <v>4</v>
      </c>
      <c r="E10" s="3042" t="s">
        <v>5</v>
      </c>
      <c r="F10" s="3042" t="s">
        <v>6</v>
      </c>
      <c r="G10" s="3042" t="s">
        <v>7</v>
      </c>
      <c r="H10" s="3042" t="s">
        <v>8</v>
      </c>
      <c r="I10" s="3042" t="s">
        <v>9</v>
      </c>
      <c r="J10" s="1129" t="s">
        <v>10</v>
      </c>
      <c r="K10" s="1129" t="s">
        <v>11</v>
      </c>
      <c r="L10" s="1130" t="s">
        <v>12</v>
      </c>
    </row>
    <row r="11" spans="1:14" x14ac:dyDescent="0.3">
      <c r="A11" s="3141"/>
      <c r="B11" s="3127"/>
      <c r="C11" s="3127"/>
      <c r="D11" s="3129"/>
      <c r="E11" s="3043"/>
      <c r="F11" s="3043"/>
      <c r="G11" s="3043"/>
      <c r="H11" s="3043"/>
      <c r="I11" s="3043"/>
      <c r="J11" s="3025" t="s">
        <v>13</v>
      </c>
      <c r="K11" s="3025" t="s">
        <v>13</v>
      </c>
      <c r="L11" s="3017" t="s">
        <v>13</v>
      </c>
    </row>
    <row r="12" spans="1:14" ht="60" customHeight="1" thickBot="1" x14ac:dyDescent="0.35">
      <c r="A12" s="3141"/>
      <c r="B12" s="3127"/>
      <c r="C12" s="3127"/>
      <c r="D12" s="3129"/>
      <c r="E12" s="3043"/>
      <c r="F12" s="3043"/>
      <c r="G12" s="3043"/>
      <c r="H12" s="3053"/>
      <c r="I12" s="3043"/>
      <c r="J12" s="3026"/>
      <c r="K12" s="3026"/>
      <c r="L12" s="3018"/>
    </row>
    <row r="13" spans="1:14" ht="15.75" customHeight="1" thickBot="1" x14ac:dyDescent="0.35">
      <c r="A13" s="1131" t="s">
        <v>180</v>
      </c>
      <c r="B13" s="1132"/>
      <c r="C13" s="1132"/>
      <c r="D13" s="1132"/>
      <c r="E13" s="1132"/>
      <c r="F13" s="1132"/>
      <c r="G13" s="1132"/>
      <c r="H13" s="1132"/>
      <c r="I13" s="1132"/>
      <c r="J13" s="1132"/>
      <c r="K13" s="1132"/>
      <c r="L13" s="1133"/>
    </row>
    <row r="14" spans="1:14" ht="15" thickBot="1" x14ac:dyDescent="0.35">
      <c r="A14" s="1134" t="s">
        <v>15</v>
      </c>
      <c r="B14" s="3134" t="s">
        <v>181</v>
      </c>
      <c r="C14" s="3135"/>
      <c r="D14" s="3135"/>
      <c r="E14" s="3135"/>
      <c r="F14" s="3135"/>
      <c r="G14" s="3135"/>
      <c r="H14" s="3135"/>
      <c r="I14" s="3135"/>
      <c r="J14" s="3135"/>
      <c r="K14" s="3135"/>
      <c r="L14" s="3136"/>
    </row>
    <row r="15" spans="1:14" ht="15.75" customHeight="1" thickBot="1" x14ac:dyDescent="0.35">
      <c r="A15" s="1135" t="s">
        <v>15</v>
      </c>
      <c r="B15" s="1136" t="s">
        <v>15</v>
      </c>
      <c r="C15" s="3137" t="s">
        <v>182</v>
      </c>
      <c r="D15" s="3138"/>
      <c r="E15" s="3138"/>
      <c r="F15" s="3138"/>
      <c r="G15" s="3138"/>
      <c r="H15" s="3138"/>
      <c r="I15" s="3138"/>
      <c r="J15" s="3138"/>
      <c r="K15" s="3138"/>
      <c r="L15" s="3139"/>
    </row>
    <row r="16" spans="1:14" ht="46.5" customHeight="1" thickBot="1" x14ac:dyDescent="0.35">
      <c r="A16" s="2850" t="s">
        <v>15</v>
      </c>
      <c r="B16" s="2867" t="s">
        <v>15</v>
      </c>
      <c r="C16" s="3001" t="s">
        <v>15</v>
      </c>
      <c r="D16" s="2929" t="s">
        <v>183</v>
      </c>
      <c r="E16" s="2927" t="s">
        <v>19</v>
      </c>
      <c r="F16" s="2873" t="s">
        <v>484</v>
      </c>
      <c r="G16" s="1906" t="s">
        <v>72</v>
      </c>
      <c r="H16" s="3054" t="s">
        <v>21</v>
      </c>
      <c r="I16" s="1139" t="s">
        <v>55</v>
      </c>
      <c r="J16" s="1140">
        <f>272.4</f>
        <v>272.39999999999998</v>
      </c>
      <c r="K16" s="1599">
        <f t="shared" ref="K16:L16" si="0">272.4</f>
        <v>272.39999999999998</v>
      </c>
      <c r="L16" s="1306">
        <f t="shared" si="0"/>
        <v>272.39999999999998</v>
      </c>
      <c r="N16" s="397"/>
    </row>
    <row r="17" spans="1:14" ht="15" thickBot="1" x14ac:dyDescent="0.35">
      <c r="A17" s="2850"/>
      <c r="B17" s="2867"/>
      <c r="C17" s="3001"/>
      <c r="D17" s="2929"/>
      <c r="E17" s="2928"/>
      <c r="F17" s="2875"/>
      <c r="G17" s="1907"/>
      <c r="H17" s="3055"/>
      <c r="I17" s="1141" t="s">
        <v>23</v>
      </c>
      <c r="J17" s="1142">
        <f>SUM(J16:J16)</f>
        <v>272.39999999999998</v>
      </c>
      <c r="K17" s="1143">
        <f>SUM(K16:K16)</f>
        <v>272.39999999999998</v>
      </c>
      <c r="L17" s="1603">
        <f>SUM(L16:L16)</f>
        <v>272.39999999999998</v>
      </c>
    </row>
    <row r="18" spans="1:14" ht="15" thickBot="1" x14ac:dyDescent="0.35">
      <c r="A18" s="2824" t="s">
        <v>15</v>
      </c>
      <c r="B18" s="3131" t="s">
        <v>15</v>
      </c>
      <c r="C18" s="3001" t="s">
        <v>24</v>
      </c>
      <c r="D18" s="2929" t="s">
        <v>184</v>
      </c>
      <c r="E18" s="2927" t="s">
        <v>19</v>
      </c>
      <c r="F18" s="2873" t="s">
        <v>484</v>
      </c>
      <c r="G18" s="1906" t="s">
        <v>185</v>
      </c>
      <c r="H18" s="3056" t="s">
        <v>186</v>
      </c>
      <c r="I18" s="1144" t="s">
        <v>22</v>
      </c>
      <c r="J18" s="1145">
        <f>2673700/1000</f>
        <v>2673.7</v>
      </c>
      <c r="K18" s="1600">
        <f t="shared" ref="K18:L18" si="1">2673700/1000</f>
        <v>2673.7</v>
      </c>
      <c r="L18" s="1146">
        <f t="shared" si="1"/>
        <v>2673.7</v>
      </c>
    </row>
    <row r="19" spans="1:14" ht="15" thickBot="1" x14ac:dyDescent="0.35">
      <c r="A19" s="2825"/>
      <c r="B19" s="3132"/>
      <c r="C19" s="3001"/>
      <c r="D19" s="2929"/>
      <c r="E19" s="2933"/>
      <c r="F19" s="2874"/>
      <c r="G19" s="1927"/>
      <c r="H19" s="3057"/>
      <c r="I19" s="1148" t="s">
        <v>55</v>
      </c>
      <c r="J19" s="1149">
        <f>0+147</f>
        <v>147</v>
      </c>
      <c r="K19" s="1601">
        <v>0</v>
      </c>
      <c r="L19" s="1427">
        <v>0</v>
      </c>
    </row>
    <row r="20" spans="1:14" ht="15" thickBot="1" x14ac:dyDescent="0.35">
      <c r="A20" s="2825"/>
      <c r="B20" s="3132"/>
      <c r="C20" s="3001"/>
      <c r="D20" s="2929"/>
      <c r="E20" s="2933"/>
      <c r="F20" s="2874"/>
      <c r="G20" s="1927"/>
      <c r="H20" s="3057"/>
      <c r="I20" s="1150" t="s">
        <v>29</v>
      </c>
      <c r="J20" s="1151">
        <f>332256/1000</f>
        <v>332.25599999999997</v>
      </c>
      <c r="K20" s="1602">
        <f t="shared" ref="K20:L20" si="2">332256/1000</f>
        <v>332.25599999999997</v>
      </c>
      <c r="L20" s="1604">
        <f t="shared" si="2"/>
        <v>332.25599999999997</v>
      </c>
    </row>
    <row r="21" spans="1:14" ht="39" customHeight="1" thickBot="1" x14ac:dyDescent="0.35">
      <c r="A21" s="3130"/>
      <c r="B21" s="3133"/>
      <c r="C21" s="3001"/>
      <c r="D21" s="2929"/>
      <c r="E21" s="2928"/>
      <c r="F21" s="2875"/>
      <c r="G21" s="1907"/>
      <c r="H21" s="3058"/>
      <c r="I21" s="1152" t="s">
        <v>23</v>
      </c>
      <c r="J21" s="1153">
        <f>SUM(J18:J20)</f>
        <v>3152.9559999999997</v>
      </c>
      <c r="K21" s="1153">
        <f t="shared" ref="K21:L21" si="3">SUM(K18:K20)</f>
        <v>3005.9559999999997</v>
      </c>
      <c r="L21" s="1154">
        <f t="shared" si="3"/>
        <v>3005.9559999999997</v>
      </c>
    </row>
    <row r="22" spans="1:14" ht="32.25" customHeight="1" thickBot="1" x14ac:dyDescent="0.35">
      <c r="A22" s="2850" t="s">
        <v>15</v>
      </c>
      <c r="B22" s="2867" t="s">
        <v>15</v>
      </c>
      <c r="C22" s="3001" t="s">
        <v>26</v>
      </c>
      <c r="D22" s="2929" t="s">
        <v>187</v>
      </c>
      <c r="E22" s="2927" t="s">
        <v>19</v>
      </c>
      <c r="F22" s="2873" t="s">
        <v>484</v>
      </c>
      <c r="G22" s="1906" t="s">
        <v>188</v>
      </c>
      <c r="H22" s="3059" t="s">
        <v>21</v>
      </c>
      <c r="I22" s="1155" t="s">
        <v>96</v>
      </c>
      <c r="J22" s="1156">
        <v>12477.7</v>
      </c>
      <c r="K22" s="1156">
        <v>12477.7</v>
      </c>
      <c r="L22" s="1156">
        <v>12477.7</v>
      </c>
    </row>
    <row r="23" spans="1:14" ht="19.5" customHeight="1" thickBot="1" x14ac:dyDescent="0.35">
      <c r="A23" s="2850"/>
      <c r="B23" s="2867"/>
      <c r="C23" s="3001"/>
      <c r="D23" s="2929"/>
      <c r="E23" s="2928"/>
      <c r="F23" s="2875"/>
      <c r="G23" s="1907"/>
      <c r="H23" s="3058"/>
      <c r="I23" s="1157" t="s">
        <v>23</v>
      </c>
      <c r="J23" s="1158">
        <f>SUM(J22:J22)</f>
        <v>12477.7</v>
      </c>
      <c r="K23" s="1158">
        <f>SUM(K22:K22)</f>
        <v>12477.7</v>
      </c>
      <c r="L23" s="1154">
        <f>SUM(L22:L22)</f>
        <v>12477.7</v>
      </c>
    </row>
    <row r="24" spans="1:14" ht="45" customHeight="1" thickBot="1" x14ac:dyDescent="0.35">
      <c r="A24" s="2824" t="s">
        <v>15</v>
      </c>
      <c r="B24" s="3131" t="s">
        <v>15</v>
      </c>
      <c r="C24" s="3075" t="s">
        <v>30</v>
      </c>
      <c r="D24" s="2929" t="s">
        <v>189</v>
      </c>
      <c r="E24" s="2927" t="s">
        <v>19</v>
      </c>
      <c r="F24" s="2873" t="s">
        <v>484</v>
      </c>
      <c r="G24" s="1906" t="s">
        <v>185</v>
      </c>
      <c r="H24" s="3059" t="s">
        <v>21</v>
      </c>
      <c r="I24" s="1591" t="s">
        <v>55</v>
      </c>
      <c r="J24" s="1592">
        <f>0.951</f>
        <v>0.95099999999999996</v>
      </c>
      <c r="K24" s="1592">
        <v>0</v>
      </c>
      <c r="L24" s="1160">
        <v>0</v>
      </c>
    </row>
    <row r="25" spans="1:14" ht="20.25" customHeight="1" thickBot="1" x14ac:dyDescent="0.35">
      <c r="A25" s="2825"/>
      <c r="B25" s="3132"/>
      <c r="C25" s="3082"/>
      <c r="D25" s="2930"/>
      <c r="E25" s="2933"/>
      <c r="F25" s="2874"/>
      <c r="G25" s="1927"/>
      <c r="H25" s="3060"/>
      <c r="I25" s="1593" t="s">
        <v>96</v>
      </c>
      <c r="J25" s="1594">
        <v>0</v>
      </c>
      <c r="K25" s="1594">
        <v>0</v>
      </c>
      <c r="L25" s="1595">
        <v>0</v>
      </c>
    </row>
    <row r="26" spans="1:14" ht="18.75" customHeight="1" thickBot="1" x14ac:dyDescent="0.35">
      <c r="A26" s="2825"/>
      <c r="B26" s="3132"/>
      <c r="C26" s="3082"/>
      <c r="D26" s="2930"/>
      <c r="E26" s="2933"/>
      <c r="F26" s="2874"/>
      <c r="G26" s="1927"/>
      <c r="H26" s="3061"/>
      <c r="I26" s="1162" t="s">
        <v>23</v>
      </c>
      <c r="J26" s="1163">
        <f>SUM(J24:J25)</f>
        <v>0.95099999999999996</v>
      </c>
      <c r="K26" s="1163">
        <f t="shared" ref="K26:L26" si="4">SUM(K24)</f>
        <v>0</v>
      </c>
      <c r="L26" s="1154">
        <f t="shared" si="4"/>
        <v>0</v>
      </c>
    </row>
    <row r="27" spans="1:14" ht="20.25" customHeight="1" thickBot="1" x14ac:dyDescent="0.35">
      <c r="A27" s="2860" t="s">
        <v>15</v>
      </c>
      <c r="B27" s="1760" t="s">
        <v>15</v>
      </c>
      <c r="C27" s="1763" t="s">
        <v>32</v>
      </c>
      <c r="D27" s="3019" t="s">
        <v>190</v>
      </c>
      <c r="E27" s="2931" t="s">
        <v>19</v>
      </c>
      <c r="F27" s="3145" t="s">
        <v>484</v>
      </c>
      <c r="G27" s="3063" t="s">
        <v>44</v>
      </c>
      <c r="H27" s="3147" t="s">
        <v>21</v>
      </c>
      <c r="I27" s="1164" t="s">
        <v>22</v>
      </c>
      <c r="J27" s="1165">
        <f>16000/1000</f>
        <v>16</v>
      </c>
      <c r="K27" s="1165">
        <v>20</v>
      </c>
      <c r="L27" s="1166">
        <v>20</v>
      </c>
    </row>
    <row r="28" spans="1:14" ht="17.25" customHeight="1" thickBot="1" x14ac:dyDescent="0.35">
      <c r="A28" s="2862"/>
      <c r="B28" s="1762"/>
      <c r="C28" s="1765"/>
      <c r="D28" s="3020"/>
      <c r="E28" s="2932"/>
      <c r="F28" s="3146"/>
      <c r="G28" s="3064"/>
      <c r="H28" s="3148"/>
      <c r="I28" s="1167" t="s">
        <v>23</v>
      </c>
      <c r="J28" s="1168">
        <f>SUM(J27)</f>
        <v>16</v>
      </c>
      <c r="K28" s="1168">
        <f t="shared" ref="K28:L28" si="5">SUM(K27)</f>
        <v>20</v>
      </c>
      <c r="L28" s="1169">
        <f t="shared" si="5"/>
        <v>20</v>
      </c>
    </row>
    <row r="29" spans="1:14" ht="15.75" customHeight="1" x14ac:dyDescent="0.3">
      <c r="A29" s="1170" t="s">
        <v>15</v>
      </c>
      <c r="B29" s="1171" t="s">
        <v>15</v>
      </c>
      <c r="C29" s="3142" t="s">
        <v>48</v>
      </c>
      <c r="D29" s="3143"/>
      <c r="E29" s="3143"/>
      <c r="F29" s="3143"/>
      <c r="G29" s="3143"/>
      <c r="H29" s="3144"/>
      <c r="I29" s="1172"/>
      <c r="J29" s="1173">
        <f>J17+J21+J23+J26+J28</f>
        <v>15920.007</v>
      </c>
      <c r="K29" s="1173">
        <f>K17+K21+K23+K26+K28</f>
        <v>15776.056</v>
      </c>
      <c r="L29" s="1174">
        <f>L17+L21+L23+L26+L28</f>
        <v>15776.056</v>
      </c>
    </row>
    <row r="30" spans="1:14" ht="15.75" customHeight="1" thickBot="1" x14ac:dyDescent="0.35">
      <c r="A30" s="1175" t="s">
        <v>15</v>
      </c>
      <c r="B30" s="1176" t="s">
        <v>24</v>
      </c>
      <c r="C30" s="1177" t="s">
        <v>191</v>
      </c>
      <c r="D30" s="1178"/>
      <c r="E30" s="1178"/>
      <c r="F30" s="1179"/>
      <c r="G30" s="1179"/>
      <c r="H30" s="1179"/>
      <c r="I30" s="1180"/>
      <c r="J30" s="1181"/>
      <c r="K30" s="1181"/>
      <c r="L30" s="1182"/>
    </row>
    <row r="31" spans="1:14" ht="24.75" customHeight="1" thickBot="1" x14ac:dyDescent="0.35">
      <c r="A31" s="3172" t="s">
        <v>15</v>
      </c>
      <c r="B31" s="3083" t="s">
        <v>24</v>
      </c>
      <c r="C31" s="3082" t="s">
        <v>15</v>
      </c>
      <c r="D31" s="3189" t="s">
        <v>192</v>
      </c>
      <c r="E31" s="3168" t="s">
        <v>19</v>
      </c>
      <c r="F31" s="1183" t="s">
        <v>484</v>
      </c>
      <c r="G31" s="1184" t="s">
        <v>193</v>
      </c>
      <c r="H31" s="3170"/>
      <c r="I31" s="1164" t="s">
        <v>55</v>
      </c>
      <c r="J31" s="1185">
        <v>181.81</v>
      </c>
      <c r="K31" s="1185">
        <v>181.81</v>
      </c>
      <c r="L31" s="1374">
        <v>181.81</v>
      </c>
      <c r="N31" s="397"/>
    </row>
    <row r="32" spans="1:14" ht="18" customHeight="1" x14ac:dyDescent="0.3">
      <c r="A32" s="3173"/>
      <c r="B32" s="3084"/>
      <c r="C32" s="3082"/>
      <c r="D32" s="3189"/>
      <c r="E32" s="3168"/>
      <c r="F32" s="3027" t="s">
        <v>487</v>
      </c>
      <c r="G32" s="3174" t="s">
        <v>35</v>
      </c>
      <c r="H32" s="3089"/>
      <c r="I32" s="1159" t="s">
        <v>22</v>
      </c>
      <c r="J32" s="1186">
        <v>0</v>
      </c>
      <c r="K32" s="1186">
        <v>0</v>
      </c>
      <c r="L32" s="1204">
        <v>0</v>
      </c>
    </row>
    <row r="33" spans="1:14" ht="21" customHeight="1" thickBot="1" x14ac:dyDescent="0.35">
      <c r="A33" s="3173"/>
      <c r="B33" s="3084"/>
      <c r="C33" s="3082"/>
      <c r="D33" s="3189"/>
      <c r="E33" s="3168"/>
      <c r="F33" s="3027"/>
      <c r="G33" s="3175"/>
      <c r="H33" s="3089"/>
      <c r="I33" s="1187" t="s">
        <v>55</v>
      </c>
      <c r="J33" s="1188">
        <v>15.3</v>
      </c>
      <c r="K33" s="1188">
        <v>15.3</v>
      </c>
      <c r="L33" s="1428">
        <v>15.3</v>
      </c>
      <c r="N33" s="397"/>
    </row>
    <row r="34" spans="1:14" ht="25.5" customHeight="1" thickBot="1" x14ac:dyDescent="0.35">
      <c r="A34" s="3173"/>
      <c r="B34" s="3084"/>
      <c r="C34" s="3082"/>
      <c r="D34" s="3189"/>
      <c r="E34" s="3168"/>
      <c r="F34" s="1190" t="s">
        <v>194</v>
      </c>
      <c r="G34" s="3175"/>
      <c r="H34" s="3089"/>
      <c r="I34" s="1191" t="s">
        <v>55</v>
      </c>
      <c r="J34" s="1185">
        <v>10.8</v>
      </c>
      <c r="K34" s="1185">
        <v>10.8</v>
      </c>
      <c r="L34" s="1429">
        <v>10.8</v>
      </c>
    </row>
    <row r="35" spans="1:14" ht="24.6" thickBot="1" x14ac:dyDescent="0.35">
      <c r="A35" s="3173"/>
      <c r="B35" s="3084"/>
      <c r="C35" s="3082"/>
      <c r="D35" s="3189"/>
      <c r="E35" s="3168"/>
      <c r="F35" s="1190" t="s">
        <v>489</v>
      </c>
      <c r="G35" s="3175"/>
      <c r="H35" s="3089"/>
      <c r="I35" s="1192" t="s">
        <v>55</v>
      </c>
      <c r="J35" s="1193">
        <v>8.1</v>
      </c>
      <c r="K35" s="1193">
        <v>8.1</v>
      </c>
      <c r="L35" s="1166">
        <v>8.1</v>
      </c>
    </row>
    <row r="36" spans="1:14" ht="36" customHeight="1" thickBot="1" x14ac:dyDescent="0.35">
      <c r="A36" s="3173"/>
      <c r="B36" s="3084"/>
      <c r="C36" s="3082"/>
      <c r="D36" s="3189"/>
      <c r="E36" s="3168"/>
      <c r="F36" s="1190" t="s">
        <v>490</v>
      </c>
      <c r="G36" s="3175"/>
      <c r="H36" s="3089"/>
      <c r="I36" s="1194" t="s">
        <v>55</v>
      </c>
      <c r="J36" s="1195">
        <v>8.3000000000000007</v>
      </c>
      <c r="K36" s="1195">
        <v>8.3000000000000007</v>
      </c>
      <c r="L36" s="887">
        <v>8.3000000000000007</v>
      </c>
    </row>
    <row r="37" spans="1:14" ht="36" customHeight="1" thickBot="1" x14ac:dyDescent="0.35">
      <c r="A37" s="3173"/>
      <c r="B37" s="3084"/>
      <c r="C37" s="3082"/>
      <c r="D37" s="3189"/>
      <c r="E37" s="3168"/>
      <c r="F37" s="1190" t="s">
        <v>491</v>
      </c>
      <c r="G37" s="3175"/>
      <c r="H37" s="3089"/>
      <c r="I37" s="1191" t="s">
        <v>55</v>
      </c>
      <c r="J37" s="1196">
        <v>37.4</v>
      </c>
      <c r="K37" s="1196">
        <v>37.4</v>
      </c>
      <c r="L37" s="1232">
        <v>37.4</v>
      </c>
    </row>
    <row r="38" spans="1:14" ht="22.5" customHeight="1" thickBot="1" x14ac:dyDescent="0.35">
      <c r="A38" s="3173"/>
      <c r="B38" s="3084"/>
      <c r="C38" s="3082"/>
      <c r="D38" s="3189"/>
      <c r="E38" s="3168"/>
      <c r="F38" s="3027" t="s">
        <v>492</v>
      </c>
      <c r="G38" s="3175"/>
      <c r="H38" s="3089"/>
      <c r="I38" s="1159" t="s">
        <v>22</v>
      </c>
      <c r="J38" s="1430">
        <f>0</f>
        <v>0</v>
      </c>
      <c r="K38" s="1430">
        <f>0</f>
        <v>0</v>
      </c>
      <c r="L38" s="887">
        <f>0</f>
        <v>0</v>
      </c>
    </row>
    <row r="39" spans="1:14" ht="24.75" customHeight="1" thickBot="1" x14ac:dyDescent="0.35">
      <c r="A39" s="3173"/>
      <c r="B39" s="3084"/>
      <c r="C39" s="3082"/>
      <c r="D39" s="3189"/>
      <c r="E39" s="3168"/>
      <c r="F39" s="3027"/>
      <c r="G39" s="3175"/>
      <c r="H39" s="3089"/>
      <c r="I39" s="1431" t="s">
        <v>55</v>
      </c>
      <c r="J39" s="1432">
        <v>42.3</v>
      </c>
      <c r="K39" s="1432">
        <v>42.3</v>
      </c>
      <c r="L39" s="1433">
        <v>42.3</v>
      </c>
    </row>
    <row r="40" spans="1:14" ht="21" customHeight="1" x14ac:dyDescent="0.3">
      <c r="A40" s="3173"/>
      <c r="B40" s="3084"/>
      <c r="C40" s="3082"/>
      <c r="D40" s="3189"/>
      <c r="E40" s="3168"/>
      <c r="F40" s="3180" t="s">
        <v>493</v>
      </c>
      <c r="G40" s="3175"/>
      <c r="H40" s="3089"/>
      <c r="I40" s="1159" t="s">
        <v>22</v>
      </c>
      <c r="J40" s="1051">
        <f>1900/1000</f>
        <v>1.9</v>
      </c>
      <c r="K40" s="1051">
        <f>1900/1000</f>
        <v>1.9</v>
      </c>
      <c r="L40" s="1051">
        <f t="shared" ref="L40" si="6">1900/1000</f>
        <v>1.9</v>
      </c>
    </row>
    <row r="41" spans="1:14" ht="17.25" customHeight="1" x14ac:dyDescent="0.3">
      <c r="A41" s="3173"/>
      <c r="B41" s="3084"/>
      <c r="C41" s="3082"/>
      <c r="D41" s="3189"/>
      <c r="E41" s="3168"/>
      <c r="F41" s="3181"/>
      <c r="G41" s="3175"/>
      <c r="H41" s="3089"/>
      <c r="I41" s="1199" t="s">
        <v>55</v>
      </c>
      <c r="J41" s="1200">
        <v>16.7</v>
      </c>
      <c r="K41" s="1200">
        <v>16.7</v>
      </c>
      <c r="L41" s="1200">
        <v>16.7</v>
      </c>
    </row>
    <row r="42" spans="1:14" ht="17.25" customHeight="1" thickBot="1" x14ac:dyDescent="0.35">
      <c r="A42" s="3173"/>
      <c r="B42" s="3084"/>
      <c r="C42" s="3082"/>
      <c r="D42" s="3189"/>
      <c r="E42" s="3168"/>
      <c r="F42" s="3182"/>
      <c r="G42" s="3175"/>
      <c r="H42" s="3089"/>
      <c r="I42" s="1201" t="s">
        <v>29</v>
      </c>
      <c r="J42" s="1435">
        <f>0.638</f>
        <v>0.63800000000000001</v>
      </c>
      <c r="K42" s="1435">
        <f t="shared" ref="K42:L42" si="7">0.638</f>
        <v>0.63800000000000001</v>
      </c>
      <c r="L42" s="1435">
        <f t="shared" si="7"/>
        <v>0.63800000000000001</v>
      </c>
    </row>
    <row r="43" spans="1:14" ht="20.25" customHeight="1" x14ac:dyDescent="0.3">
      <c r="A43" s="3173"/>
      <c r="B43" s="3084"/>
      <c r="C43" s="3082"/>
      <c r="D43" s="3189"/>
      <c r="E43" s="3168"/>
      <c r="F43" s="3027" t="s">
        <v>494</v>
      </c>
      <c r="G43" s="3175"/>
      <c r="H43" s="3089"/>
      <c r="I43" s="1197" t="s">
        <v>22</v>
      </c>
      <c r="J43" s="1204">
        <f>12000/1000</f>
        <v>12</v>
      </c>
      <c r="K43" s="1204">
        <f t="shared" ref="K43:L43" si="8">12000/1000</f>
        <v>12</v>
      </c>
      <c r="L43" s="1205">
        <f t="shared" si="8"/>
        <v>12</v>
      </c>
    </row>
    <row r="44" spans="1:14" ht="19.5" customHeight="1" thickBot="1" x14ac:dyDescent="0.35">
      <c r="A44" s="3173"/>
      <c r="B44" s="3084"/>
      <c r="C44" s="3082"/>
      <c r="D44" s="3189"/>
      <c r="E44" s="3168"/>
      <c r="F44" s="3027"/>
      <c r="G44" s="3175"/>
      <c r="H44" s="3089"/>
      <c r="I44" s="1434" t="s">
        <v>55</v>
      </c>
      <c r="J44" s="883">
        <v>64.7</v>
      </c>
      <c r="K44" s="883">
        <v>64.7</v>
      </c>
      <c r="L44" s="1436">
        <v>64.7</v>
      </c>
    </row>
    <row r="45" spans="1:14" ht="24.75" customHeight="1" x14ac:dyDescent="0.3">
      <c r="A45" s="3173"/>
      <c r="B45" s="3084"/>
      <c r="C45" s="3082"/>
      <c r="D45" s="3189"/>
      <c r="E45" s="3168"/>
      <c r="F45" s="3180" t="s">
        <v>495</v>
      </c>
      <c r="G45" s="3175"/>
      <c r="H45" s="3089"/>
      <c r="I45" s="1203" t="s">
        <v>22</v>
      </c>
      <c r="J45" s="1216">
        <f>16000/1000</f>
        <v>16</v>
      </c>
      <c r="K45" s="1216">
        <f>16000/1000</f>
        <v>16</v>
      </c>
      <c r="L45" s="1216">
        <f>16000/1000</f>
        <v>16</v>
      </c>
    </row>
    <row r="46" spans="1:14" x14ac:dyDescent="0.3">
      <c r="A46" s="3173"/>
      <c r="B46" s="3084"/>
      <c r="C46" s="3082"/>
      <c r="D46" s="3189"/>
      <c r="E46" s="3168"/>
      <c r="F46" s="3181"/>
      <c r="G46" s="3175"/>
      <c r="H46" s="3089"/>
      <c r="I46" s="1206" t="s">
        <v>55</v>
      </c>
      <c r="J46" s="1207">
        <v>89.5</v>
      </c>
      <c r="K46" s="1207">
        <v>89.5</v>
      </c>
      <c r="L46" s="1207">
        <v>89.5</v>
      </c>
    </row>
    <row r="47" spans="1:14" ht="15" thickBot="1" x14ac:dyDescent="0.35">
      <c r="A47" s="3173"/>
      <c r="B47" s="3084"/>
      <c r="C47" s="3082"/>
      <c r="D47" s="3189"/>
      <c r="E47" s="3168"/>
      <c r="F47" s="3182"/>
      <c r="G47" s="3175"/>
      <c r="H47" s="3089"/>
      <c r="I47" s="1208" t="s">
        <v>29</v>
      </c>
      <c r="J47" s="883">
        <f>1.604</f>
        <v>1.6040000000000001</v>
      </c>
      <c r="K47" s="883">
        <f t="shared" ref="K47:L47" si="9">1.604</f>
        <v>1.6040000000000001</v>
      </c>
      <c r="L47" s="883">
        <f t="shared" si="9"/>
        <v>1.6040000000000001</v>
      </c>
    </row>
    <row r="48" spans="1:14" ht="22.5" customHeight="1" x14ac:dyDescent="0.3">
      <c r="A48" s="3173"/>
      <c r="B48" s="3084"/>
      <c r="C48" s="3082"/>
      <c r="D48" s="3189"/>
      <c r="E48" s="3168"/>
      <c r="F48" s="3027" t="s">
        <v>496</v>
      </c>
      <c r="G48" s="3175"/>
      <c r="H48" s="3089"/>
      <c r="I48" s="1197" t="s">
        <v>22</v>
      </c>
      <c r="J48" s="1202">
        <f>6000/1000</f>
        <v>6</v>
      </c>
      <c r="K48" s="1202">
        <f t="shared" ref="K48:L48" si="10">6000/1000</f>
        <v>6</v>
      </c>
      <c r="L48" s="1202">
        <f t="shared" si="10"/>
        <v>6</v>
      </c>
    </row>
    <row r="49" spans="1:12" ht="22.5" customHeight="1" thickBot="1" x14ac:dyDescent="0.35">
      <c r="A49" s="3173"/>
      <c r="B49" s="3084"/>
      <c r="C49" s="3082"/>
      <c r="D49" s="3189"/>
      <c r="E49" s="3168"/>
      <c r="F49" s="3027"/>
      <c r="G49" s="3175"/>
      <c r="H49" s="3089"/>
      <c r="I49" s="1198" t="s">
        <v>55</v>
      </c>
      <c r="J49" s="1189">
        <v>44.5</v>
      </c>
      <c r="K49" s="1189">
        <v>44.5</v>
      </c>
      <c r="L49" s="1189">
        <v>44.5</v>
      </c>
    </row>
    <row r="50" spans="1:12" ht="19.5" customHeight="1" x14ac:dyDescent="0.3">
      <c r="A50" s="3173"/>
      <c r="B50" s="3084"/>
      <c r="C50" s="3082"/>
      <c r="D50" s="3189"/>
      <c r="E50" s="3168"/>
      <c r="F50" s="3180" t="s">
        <v>497</v>
      </c>
      <c r="G50" s="3175"/>
      <c r="H50" s="3089"/>
      <c r="I50" s="1203" t="s">
        <v>22</v>
      </c>
      <c r="J50" s="1051">
        <f>40000/1000</f>
        <v>40</v>
      </c>
      <c r="K50" s="1051">
        <f t="shared" ref="K50:L50" si="11">40000/1000</f>
        <v>40</v>
      </c>
      <c r="L50" s="1051">
        <f t="shared" si="11"/>
        <v>40</v>
      </c>
    </row>
    <row r="51" spans="1:12" ht="19.5" customHeight="1" thickBot="1" x14ac:dyDescent="0.35">
      <c r="A51" s="3173"/>
      <c r="B51" s="3084"/>
      <c r="C51" s="3082"/>
      <c r="D51" s="3189"/>
      <c r="E51" s="3168"/>
      <c r="F51" s="3181"/>
      <c r="G51" s="3175"/>
      <c r="H51" s="3089"/>
      <c r="I51" s="1206" t="s">
        <v>55</v>
      </c>
      <c r="J51" s="1200">
        <v>215.1</v>
      </c>
      <c r="K51" s="1200">
        <v>215.1</v>
      </c>
      <c r="L51" s="1435">
        <v>215.1</v>
      </c>
    </row>
    <row r="52" spans="1:12" ht="19.5" customHeight="1" thickBot="1" x14ac:dyDescent="0.35">
      <c r="A52" s="3173"/>
      <c r="B52" s="3084"/>
      <c r="C52" s="3082"/>
      <c r="D52" s="3189"/>
      <c r="E52" s="3168"/>
      <c r="F52" s="3182"/>
      <c r="G52" s="3175"/>
      <c r="H52" s="3089"/>
      <c r="I52" s="1208" t="s">
        <v>29</v>
      </c>
      <c r="J52" s="882">
        <f>0.426</f>
        <v>0.42599999999999999</v>
      </c>
      <c r="K52" s="882">
        <v>0</v>
      </c>
      <c r="L52" s="887">
        <v>0</v>
      </c>
    </row>
    <row r="53" spans="1:12" ht="20.25" customHeight="1" x14ac:dyDescent="0.3">
      <c r="A53" s="3173"/>
      <c r="B53" s="3084"/>
      <c r="C53" s="3082"/>
      <c r="D53" s="3189"/>
      <c r="E53" s="3168"/>
      <c r="F53" s="3180" t="s">
        <v>498</v>
      </c>
      <c r="G53" s="3175"/>
      <c r="H53" s="3089"/>
      <c r="I53" s="1437" t="s">
        <v>22</v>
      </c>
      <c r="J53" s="1440">
        <f>4500/1000</f>
        <v>4.5</v>
      </c>
      <c r="K53" s="1440">
        <f t="shared" ref="K53:L53" si="12">4500/1000</f>
        <v>4.5</v>
      </c>
      <c r="L53" s="1443">
        <f t="shared" si="12"/>
        <v>4.5</v>
      </c>
    </row>
    <row r="54" spans="1:12" ht="21" customHeight="1" x14ac:dyDescent="0.3">
      <c r="A54" s="3173"/>
      <c r="B54" s="3084"/>
      <c r="C54" s="3082"/>
      <c r="D54" s="3189"/>
      <c r="E54" s="3168"/>
      <c r="F54" s="3181"/>
      <c r="G54" s="3175"/>
      <c r="H54" s="3089"/>
      <c r="I54" s="1438" t="s">
        <v>55</v>
      </c>
      <c r="J54" s="1441">
        <v>43.6</v>
      </c>
      <c r="K54" s="1441">
        <v>43.6</v>
      </c>
      <c r="L54" s="1441">
        <v>43.6</v>
      </c>
    </row>
    <row r="55" spans="1:12" ht="21" customHeight="1" thickBot="1" x14ac:dyDescent="0.35">
      <c r="A55" s="3173"/>
      <c r="B55" s="3084"/>
      <c r="C55" s="3082"/>
      <c r="D55" s="3189"/>
      <c r="E55" s="3168"/>
      <c r="F55" s="3182"/>
      <c r="G55" s="3175"/>
      <c r="H55" s="3089"/>
      <c r="I55" s="1439" t="s">
        <v>29</v>
      </c>
      <c r="J55" s="1442">
        <f>0.107</f>
        <v>0.107</v>
      </c>
      <c r="K55" s="1442">
        <f t="shared" ref="K55:L55" si="13">0.107</f>
        <v>0.107</v>
      </c>
      <c r="L55" s="1442">
        <f t="shared" si="13"/>
        <v>0.107</v>
      </c>
    </row>
    <row r="56" spans="1:12" ht="21" customHeight="1" x14ac:dyDescent="0.3">
      <c r="A56" s="3173"/>
      <c r="B56" s="3084"/>
      <c r="C56" s="3082"/>
      <c r="D56" s="3189"/>
      <c r="E56" s="3168"/>
      <c r="F56" s="3027" t="s">
        <v>500</v>
      </c>
      <c r="G56" s="3175"/>
      <c r="H56" s="3089"/>
      <c r="I56" s="1444" t="s">
        <v>22</v>
      </c>
      <c r="J56" s="1440">
        <f>4500/1000</f>
        <v>4.5</v>
      </c>
      <c r="K56" s="1440">
        <f t="shared" ref="K56:L56" si="14">4500/1000</f>
        <v>4.5</v>
      </c>
      <c r="L56" s="1440">
        <f t="shared" si="14"/>
        <v>4.5</v>
      </c>
    </row>
    <row r="57" spans="1:12" ht="18.75" customHeight="1" thickBot="1" x14ac:dyDescent="0.35">
      <c r="A57" s="3173"/>
      <c r="B57" s="3084"/>
      <c r="C57" s="3082"/>
      <c r="D57" s="3189"/>
      <c r="E57" s="3168"/>
      <c r="F57" s="3027"/>
      <c r="G57" s="3175"/>
      <c r="H57" s="3089"/>
      <c r="I57" s="1445" t="s">
        <v>55</v>
      </c>
      <c r="J57" s="1442">
        <v>37.299999999999997</v>
      </c>
      <c r="K57" s="1442">
        <v>37.299999999999997</v>
      </c>
      <c r="L57" s="1442">
        <v>37.299999999999997</v>
      </c>
    </row>
    <row r="58" spans="1:12" s="396" customFormat="1" ht="18.75" customHeight="1" x14ac:dyDescent="0.3">
      <c r="A58" s="3173"/>
      <c r="B58" s="3084"/>
      <c r="C58" s="3082"/>
      <c r="D58" s="3189"/>
      <c r="E58" s="3168"/>
      <c r="F58" s="3027" t="s">
        <v>501</v>
      </c>
      <c r="G58" s="3175"/>
      <c r="H58" s="3089"/>
      <c r="I58" s="1437" t="s">
        <v>22</v>
      </c>
      <c r="J58" s="1440">
        <f>0</f>
        <v>0</v>
      </c>
      <c r="K58" s="1440">
        <f>0</f>
        <v>0</v>
      </c>
      <c r="L58" s="1440">
        <f>0</f>
        <v>0</v>
      </c>
    </row>
    <row r="59" spans="1:12" s="396" customFormat="1" ht="18" customHeight="1" thickBot="1" x14ac:dyDescent="0.35">
      <c r="A59" s="3173"/>
      <c r="B59" s="3084"/>
      <c r="C59" s="3082"/>
      <c r="D59" s="3189"/>
      <c r="E59" s="3168"/>
      <c r="F59" s="3027"/>
      <c r="G59" s="3175"/>
      <c r="H59" s="3089"/>
      <c r="I59" s="1438" t="s">
        <v>55</v>
      </c>
      <c r="J59" s="1442">
        <v>15.2</v>
      </c>
      <c r="K59" s="1442">
        <v>15.2</v>
      </c>
      <c r="L59" s="1442">
        <v>15.2</v>
      </c>
    </row>
    <row r="60" spans="1:12" ht="19.5" customHeight="1" thickBot="1" x14ac:dyDescent="0.35">
      <c r="A60" s="3173"/>
      <c r="B60" s="3084"/>
      <c r="C60" s="3082"/>
      <c r="D60" s="3190"/>
      <c r="E60" s="3169"/>
      <c r="F60" s="3065"/>
      <c r="G60" s="3176"/>
      <c r="H60" s="3171"/>
      <c r="I60" s="1210" t="s">
        <v>23</v>
      </c>
      <c r="J60" s="1211">
        <f>SUM(J31:J59)</f>
        <v>918.28499999999997</v>
      </c>
      <c r="K60" s="1212">
        <f>SUM(K31:K59)</f>
        <v>917.85899999999992</v>
      </c>
      <c r="L60" s="1212">
        <f>SUM(L31:L59)</f>
        <v>917.85899999999992</v>
      </c>
    </row>
    <row r="61" spans="1:12" ht="29.25" customHeight="1" x14ac:dyDescent="0.3">
      <c r="A61" s="2854" t="s">
        <v>15</v>
      </c>
      <c r="B61" s="2841" t="s">
        <v>24</v>
      </c>
      <c r="C61" s="3085" t="s">
        <v>24</v>
      </c>
      <c r="D61" s="3081" t="s">
        <v>195</v>
      </c>
      <c r="E61" s="2927" t="s">
        <v>19</v>
      </c>
      <c r="F61" s="1214" t="s">
        <v>487</v>
      </c>
      <c r="G61" s="3159" t="s">
        <v>35</v>
      </c>
      <c r="H61" s="3177" t="s">
        <v>21</v>
      </c>
      <c r="I61" s="1215" t="s">
        <v>55</v>
      </c>
      <c r="J61" s="1216">
        <v>0.747</v>
      </c>
      <c r="K61" s="1216">
        <v>0.747</v>
      </c>
      <c r="L61" s="1216">
        <v>0.747</v>
      </c>
    </row>
    <row r="62" spans="1:12" ht="24" customHeight="1" x14ac:dyDescent="0.3">
      <c r="A62" s="2825"/>
      <c r="B62" s="2842"/>
      <c r="C62" s="3040"/>
      <c r="D62" s="1750"/>
      <c r="E62" s="2933"/>
      <c r="F62" s="1218" t="s">
        <v>196</v>
      </c>
      <c r="G62" s="3159"/>
      <c r="H62" s="3178"/>
      <c r="I62" s="1215" t="s">
        <v>55</v>
      </c>
      <c r="J62" s="1200">
        <v>0.75</v>
      </c>
      <c r="K62" s="1200">
        <v>0.75</v>
      </c>
      <c r="L62" s="1200">
        <v>0.75</v>
      </c>
    </row>
    <row r="63" spans="1:12" ht="24" x14ac:dyDescent="0.3">
      <c r="A63" s="2825"/>
      <c r="B63" s="2842"/>
      <c r="C63" s="3040"/>
      <c r="D63" s="1750"/>
      <c r="E63" s="2933"/>
      <c r="F63" s="1214" t="s">
        <v>197</v>
      </c>
      <c r="G63" s="3159"/>
      <c r="H63" s="3178"/>
      <c r="I63" s="1215" t="s">
        <v>55</v>
      </c>
      <c r="J63" s="1200">
        <v>0.75</v>
      </c>
      <c r="K63" s="1200">
        <v>0.75</v>
      </c>
      <c r="L63" s="1200">
        <v>0.75</v>
      </c>
    </row>
    <row r="64" spans="1:12" ht="35.25" customHeight="1" x14ac:dyDescent="0.3">
      <c r="A64" s="2825"/>
      <c r="B64" s="2842"/>
      <c r="C64" s="3040"/>
      <c r="D64" s="1750"/>
      <c r="E64" s="2933"/>
      <c r="F64" s="1218" t="s">
        <v>490</v>
      </c>
      <c r="G64" s="3159"/>
      <c r="H64" s="3178"/>
      <c r="I64" s="1215" t="s">
        <v>55</v>
      </c>
      <c r="J64" s="1200">
        <v>0.75</v>
      </c>
      <c r="K64" s="1200">
        <v>0.75</v>
      </c>
      <c r="L64" s="1200">
        <v>0.75</v>
      </c>
    </row>
    <row r="65" spans="1:12" ht="26.25" customHeight="1" x14ac:dyDescent="0.3">
      <c r="A65" s="2825"/>
      <c r="B65" s="2842"/>
      <c r="C65" s="3040"/>
      <c r="D65" s="1750"/>
      <c r="E65" s="2933"/>
      <c r="F65" s="1218" t="s">
        <v>491</v>
      </c>
      <c r="G65" s="3159"/>
      <c r="H65" s="3178"/>
      <c r="I65" s="1215" t="s">
        <v>55</v>
      </c>
      <c r="J65" s="1200">
        <v>0.82</v>
      </c>
      <c r="K65" s="1200">
        <v>0.82</v>
      </c>
      <c r="L65" s="1200">
        <v>0.82</v>
      </c>
    </row>
    <row r="66" spans="1:12" ht="36" x14ac:dyDescent="0.3">
      <c r="A66" s="2825"/>
      <c r="B66" s="2842"/>
      <c r="C66" s="3040"/>
      <c r="D66" s="1750"/>
      <c r="E66" s="2933"/>
      <c r="F66" s="1219" t="s">
        <v>492</v>
      </c>
      <c r="G66" s="3159"/>
      <c r="H66" s="3178"/>
      <c r="I66" s="1215" t="s">
        <v>55</v>
      </c>
      <c r="J66" s="1200">
        <v>0.82</v>
      </c>
      <c r="K66" s="1200">
        <v>0.82</v>
      </c>
      <c r="L66" s="1200">
        <v>0.82</v>
      </c>
    </row>
    <row r="67" spans="1:12" ht="24" x14ac:dyDescent="0.3">
      <c r="A67" s="2825"/>
      <c r="B67" s="2842"/>
      <c r="C67" s="3040"/>
      <c r="D67" s="1750"/>
      <c r="E67" s="2933"/>
      <c r="F67" s="1218" t="s">
        <v>493</v>
      </c>
      <c r="G67" s="3159"/>
      <c r="H67" s="3178"/>
      <c r="I67" s="1215" t="s">
        <v>55</v>
      </c>
      <c r="J67" s="1200">
        <v>0.75</v>
      </c>
      <c r="K67" s="1200">
        <v>0.75</v>
      </c>
      <c r="L67" s="1200">
        <v>0.75</v>
      </c>
    </row>
    <row r="68" spans="1:12" ht="23.25" customHeight="1" x14ac:dyDescent="0.3">
      <c r="A68" s="2825"/>
      <c r="B68" s="2842"/>
      <c r="C68" s="3040"/>
      <c r="D68" s="1750"/>
      <c r="E68" s="2933"/>
      <c r="F68" s="1220" t="s">
        <v>494</v>
      </c>
      <c r="G68" s="3159"/>
      <c r="H68" s="3178"/>
      <c r="I68" s="1215" t="s">
        <v>55</v>
      </c>
      <c r="J68" s="1200">
        <v>0.85899999999999999</v>
      </c>
      <c r="K68" s="1200">
        <v>0.85899999999999999</v>
      </c>
      <c r="L68" s="1200">
        <v>0.85899999999999999</v>
      </c>
    </row>
    <row r="69" spans="1:12" ht="24" x14ac:dyDescent="0.3">
      <c r="A69" s="2825"/>
      <c r="B69" s="2842"/>
      <c r="C69" s="3040"/>
      <c r="D69" s="1750"/>
      <c r="E69" s="2933"/>
      <c r="F69" s="1220" t="s">
        <v>495</v>
      </c>
      <c r="G69" s="3159"/>
      <c r="H69" s="3178"/>
      <c r="I69" s="1215" t="s">
        <v>55</v>
      </c>
      <c r="J69" s="1207">
        <v>0.86</v>
      </c>
      <c r="K69" s="1207">
        <v>0.86</v>
      </c>
      <c r="L69" s="1207">
        <v>0.86</v>
      </c>
    </row>
    <row r="70" spans="1:12" ht="34.5" customHeight="1" x14ac:dyDescent="0.3">
      <c r="A70" s="2825"/>
      <c r="B70" s="2842"/>
      <c r="C70" s="3040"/>
      <c r="D70" s="1750"/>
      <c r="E70" s="2933"/>
      <c r="F70" s="1220" t="s">
        <v>496</v>
      </c>
      <c r="G70" s="3159"/>
      <c r="H70" s="3178"/>
      <c r="I70" s="1215" t="s">
        <v>55</v>
      </c>
      <c r="J70" s="1207">
        <v>0.75</v>
      </c>
      <c r="K70" s="1207">
        <v>0.75</v>
      </c>
      <c r="L70" s="1207">
        <v>0.75</v>
      </c>
    </row>
    <row r="71" spans="1:12" ht="24" customHeight="1" x14ac:dyDescent="0.3">
      <c r="A71" s="2825"/>
      <c r="B71" s="2842"/>
      <c r="C71" s="3040"/>
      <c r="D71" s="1750"/>
      <c r="E71" s="2933"/>
      <c r="F71" s="1218" t="s">
        <v>497</v>
      </c>
      <c r="G71" s="3159"/>
      <c r="H71" s="3178"/>
      <c r="I71" s="1215" t="s">
        <v>55</v>
      </c>
      <c r="J71" s="1207">
        <v>0.85899999999999999</v>
      </c>
      <c r="K71" s="1207">
        <v>0.85899999999999999</v>
      </c>
      <c r="L71" s="1207">
        <v>0.85899999999999999</v>
      </c>
    </row>
    <row r="72" spans="1:12" ht="34.5" customHeight="1" x14ac:dyDescent="0.3">
      <c r="A72" s="2825"/>
      <c r="B72" s="2842"/>
      <c r="C72" s="3040"/>
      <c r="D72" s="1750"/>
      <c r="E72" s="2933"/>
      <c r="F72" s="1219" t="s">
        <v>498</v>
      </c>
      <c r="G72" s="3159"/>
      <c r="H72" s="3178"/>
      <c r="I72" s="1215" t="s">
        <v>55</v>
      </c>
      <c r="J72" s="1207">
        <v>0.85899999999999999</v>
      </c>
      <c r="K72" s="1207">
        <v>0.85899999999999999</v>
      </c>
      <c r="L72" s="1207">
        <v>0.85899999999999999</v>
      </c>
    </row>
    <row r="73" spans="1:12" ht="34.5" customHeight="1" x14ac:dyDescent="0.3">
      <c r="A73" s="2825"/>
      <c r="B73" s="2842"/>
      <c r="C73" s="3040"/>
      <c r="D73" s="1750"/>
      <c r="E73" s="2933"/>
      <c r="F73" s="1218" t="s">
        <v>500</v>
      </c>
      <c r="G73" s="3159"/>
      <c r="H73" s="3178"/>
      <c r="I73" s="1215" t="s">
        <v>55</v>
      </c>
      <c r="J73" s="1200">
        <v>0.82199999999999995</v>
      </c>
      <c r="K73" s="1200">
        <v>0.82199999999999995</v>
      </c>
      <c r="L73" s="1200">
        <v>0.82199999999999995</v>
      </c>
    </row>
    <row r="74" spans="1:12" ht="20.25" customHeight="1" x14ac:dyDescent="0.3">
      <c r="A74" s="2825"/>
      <c r="B74" s="2842"/>
      <c r="C74" s="3040"/>
      <c r="D74" s="1750"/>
      <c r="E74" s="2933"/>
      <c r="F74" s="3157" t="s">
        <v>501</v>
      </c>
      <c r="G74" s="3159"/>
      <c r="H74" s="3178"/>
      <c r="I74" s="1036" t="s">
        <v>55</v>
      </c>
      <c r="J74" s="883">
        <v>0.747</v>
      </c>
      <c r="K74" s="883">
        <v>0.747</v>
      </c>
      <c r="L74" s="883">
        <v>0.747</v>
      </c>
    </row>
    <row r="75" spans="1:12" ht="20.25" customHeight="1" thickBot="1" x14ac:dyDescent="0.35">
      <c r="A75" s="2855"/>
      <c r="B75" s="2977"/>
      <c r="C75" s="3041"/>
      <c r="D75" s="1751"/>
      <c r="E75" s="2928"/>
      <c r="F75" s="3158"/>
      <c r="G75" s="3160"/>
      <c r="H75" s="3179"/>
      <c r="I75" s="1222" t="s">
        <v>23</v>
      </c>
      <c r="J75" s="1223">
        <f>SUM(J61:J74)</f>
        <v>11.142999999999999</v>
      </c>
      <c r="K75" s="1223">
        <f t="shared" ref="K75:L75" si="15">SUM(K61:K74)</f>
        <v>11.142999999999999</v>
      </c>
      <c r="L75" s="1224">
        <f t="shared" si="15"/>
        <v>11.142999999999999</v>
      </c>
    </row>
    <row r="76" spans="1:12" ht="15" thickBot="1" x14ac:dyDescent="0.35">
      <c r="A76" s="1175" t="s">
        <v>15</v>
      </c>
      <c r="B76" s="1136" t="s">
        <v>24</v>
      </c>
      <c r="C76" s="3154" t="s">
        <v>48</v>
      </c>
      <c r="D76" s="3155"/>
      <c r="E76" s="3155"/>
      <c r="F76" s="3155"/>
      <c r="G76" s="3156"/>
      <c r="H76" s="3155"/>
      <c r="I76" s="3155"/>
      <c r="J76" s="1225">
        <f>J75+J60</f>
        <v>929.428</v>
      </c>
      <c r="K76" s="1226">
        <f t="shared" ref="K76:L76" si="16">K75+K60</f>
        <v>929.00199999999995</v>
      </c>
      <c r="L76" s="1227">
        <f t="shared" si="16"/>
        <v>929.00199999999995</v>
      </c>
    </row>
    <row r="77" spans="1:12" ht="26.25" customHeight="1" thickBot="1" x14ac:dyDescent="0.35">
      <c r="A77" s="1175" t="s">
        <v>15</v>
      </c>
      <c r="B77" s="1136" t="s">
        <v>26</v>
      </c>
      <c r="C77" s="3021" t="s">
        <v>198</v>
      </c>
      <c r="D77" s="3022"/>
      <c r="E77" s="3022"/>
      <c r="F77" s="3022"/>
      <c r="G77" s="3022"/>
      <c r="H77" s="3022"/>
      <c r="I77" s="3023"/>
      <c r="J77" s="3023"/>
      <c r="K77" s="3023"/>
      <c r="L77" s="3024"/>
    </row>
    <row r="78" spans="1:12" ht="41.25" customHeight="1" thickBot="1" x14ac:dyDescent="0.35">
      <c r="A78" s="2850" t="s">
        <v>15</v>
      </c>
      <c r="B78" s="2867" t="s">
        <v>26</v>
      </c>
      <c r="C78" s="3095" t="s">
        <v>15</v>
      </c>
      <c r="D78" s="3096" t="s">
        <v>199</v>
      </c>
      <c r="E78" s="2933" t="s">
        <v>19</v>
      </c>
      <c r="F78" s="2873" t="s">
        <v>484</v>
      </c>
      <c r="G78" s="1906" t="s">
        <v>193</v>
      </c>
      <c r="H78" s="3062" t="s">
        <v>200</v>
      </c>
      <c r="I78" s="1042" t="s">
        <v>22</v>
      </c>
      <c r="J78" s="1204">
        <f>40000/1000</f>
        <v>40</v>
      </c>
      <c r="K78" s="1204">
        <f>40000/1000</f>
        <v>40</v>
      </c>
      <c r="L78" s="1204">
        <f>40000/1000</f>
        <v>40</v>
      </c>
    </row>
    <row r="79" spans="1:12" ht="33" customHeight="1" thickBot="1" x14ac:dyDescent="0.35">
      <c r="A79" s="2850"/>
      <c r="B79" s="2867"/>
      <c r="C79" s="3095"/>
      <c r="D79" s="3096"/>
      <c r="E79" s="2933"/>
      <c r="F79" s="2874"/>
      <c r="G79" s="1927"/>
      <c r="H79" s="3062"/>
      <c r="I79" s="1228" t="s">
        <v>55</v>
      </c>
      <c r="J79" s="1207">
        <f>56.914+1.128</f>
        <v>58.042000000000002</v>
      </c>
      <c r="K79" s="1207">
        <v>56.95</v>
      </c>
      <c r="L79" s="1207">
        <v>56.95</v>
      </c>
    </row>
    <row r="80" spans="1:12" ht="26.25" customHeight="1" thickBot="1" x14ac:dyDescent="0.35">
      <c r="A80" s="2850"/>
      <c r="B80" s="2867"/>
      <c r="C80" s="3095"/>
      <c r="D80" s="3096"/>
      <c r="E80" s="2933"/>
      <c r="F80" s="2874"/>
      <c r="G80" s="1927"/>
      <c r="H80" s="3062"/>
      <c r="I80" s="1044" t="s">
        <v>96</v>
      </c>
      <c r="J80" s="1229">
        <v>213</v>
      </c>
      <c r="K80" s="1229">
        <v>213</v>
      </c>
      <c r="L80" s="1229">
        <v>213</v>
      </c>
    </row>
    <row r="81" spans="1:12" ht="25.5" customHeight="1" thickBot="1" x14ac:dyDescent="0.35">
      <c r="A81" s="2850"/>
      <c r="B81" s="2867"/>
      <c r="C81" s="3001"/>
      <c r="D81" s="2929"/>
      <c r="E81" s="2928"/>
      <c r="F81" s="2875"/>
      <c r="G81" s="1907"/>
      <c r="H81" s="3055"/>
      <c r="I81" s="1230" t="s">
        <v>23</v>
      </c>
      <c r="J81" s="1231">
        <f>SUM(J78:J80)</f>
        <v>311.04200000000003</v>
      </c>
      <c r="K81" s="1231">
        <f>SUM(K78:K80)</f>
        <v>309.95</v>
      </c>
      <c r="L81" s="1231">
        <f>SUM(L78:L80)</f>
        <v>309.95</v>
      </c>
    </row>
    <row r="82" spans="1:12" ht="26.25" customHeight="1" thickBot="1" x14ac:dyDescent="0.35">
      <c r="A82" s="2850" t="s">
        <v>15</v>
      </c>
      <c r="B82" s="2867" t="s">
        <v>26</v>
      </c>
      <c r="C82" s="3001" t="s">
        <v>24</v>
      </c>
      <c r="D82" s="2929" t="s">
        <v>201</v>
      </c>
      <c r="E82" s="2927" t="s">
        <v>19</v>
      </c>
      <c r="F82" s="2873" t="s">
        <v>513</v>
      </c>
      <c r="G82" s="3069" t="s">
        <v>97</v>
      </c>
      <c r="H82" s="3071" t="s">
        <v>21</v>
      </c>
      <c r="I82" s="1042" t="s">
        <v>22</v>
      </c>
      <c r="J82" s="1232">
        <f>85501/1000</f>
        <v>85.501000000000005</v>
      </c>
      <c r="K82" s="1232">
        <f>85501/1000</f>
        <v>85.501000000000005</v>
      </c>
      <c r="L82" s="1232">
        <f>85501/1000</f>
        <v>85.501000000000005</v>
      </c>
    </row>
    <row r="83" spans="1:12" ht="22.5" customHeight="1" thickBot="1" x14ac:dyDescent="0.35">
      <c r="A83" s="2850"/>
      <c r="B83" s="2867"/>
      <c r="C83" s="3001"/>
      <c r="D83" s="2929"/>
      <c r="E83" s="2933"/>
      <c r="F83" s="2874"/>
      <c r="G83" s="3070"/>
      <c r="H83" s="3072"/>
      <c r="I83" s="1046" t="s">
        <v>55</v>
      </c>
      <c r="J83" s="883">
        <v>33.768000000000001</v>
      </c>
      <c r="K83" s="883">
        <v>34.768000000000001</v>
      </c>
      <c r="L83" s="883">
        <v>35.768000000000001</v>
      </c>
    </row>
    <row r="84" spans="1:12" ht="15" thickBot="1" x14ac:dyDescent="0.35">
      <c r="A84" s="2850"/>
      <c r="B84" s="2867"/>
      <c r="C84" s="3001"/>
      <c r="D84" s="2929"/>
      <c r="E84" s="2928"/>
      <c r="F84" s="2875"/>
      <c r="G84" s="3186"/>
      <c r="H84" s="3055"/>
      <c r="I84" s="1162" t="s">
        <v>23</v>
      </c>
      <c r="J84" s="1233">
        <f>SUM(J82:J83)</f>
        <v>119.26900000000001</v>
      </c>
      <c r="K84" s="1233">
        <f t="shared" ref="K84:L84" si="17">SUM(K82:K83)</f>
        <v>120.26900000000001</v>
      </c>
      <c r="L84" s="1233">
        <f t="shared" si="17"/>
        <v>121.26900000000001</v>
      </c>
    </row>
    <row r="85" spans="1:12" ht="20.25" customHeight="1" thickBot="1" x14ac:dyDescent="0.35">
      <c r="A85" s="1175" t="s">
        <v>15</v>
      </c>
      <c r="B85" s="1213" t="s">
        <v>26</v>
      </c>
      <c r="C85" s="3097" t="s">
        <v>48</v>
      </c>
      <c r="D85" s="3098"/>
      <c r="E85" s="3098"/>
      <c r="F85" s="3098"/>
      <c r="G85" s="3098"/>
      <c r="H85" s="3098"/>
      <c r="I85" s="3099"/>
      <c r="J85" s="616">
        <f>J81+J84</f>
        <v>430.31100000000004</v>
      </c>
      <c r="K85" s="616">
        <f>K81+K84</f>
        <v>430.21899999999999</v>
      </c>
      <c r="L85" s="1234">
        <f>L81+L84</f>
        <v>431.21899999999999</v>
      </c>
    </row>
    <row r="86" spans="1:12" x14ac:dyDescent="0.3">
      <c r="A86" s="1134" t="s">
        <v>15</v>
      </c>
      <c r="B86" s="1134"/>
      <c r="C86" s="1235"/>
      <c r="D86" s="1235"/>
      <c r="E86" s="1235"/>
      <c r="F86" s="1235"/>
      <c r="G86" s="1235"/>
      <c r="H86" s="1235"/>
      <c r="I86" s="1236" t="s">
        <v>51</v>
      </c>
      <c r="J86" s="1237">
        <f>J29+J76+J85</f>
        <v>17279.746000000003</v>
      </c>
      <c r="K86" s="1237">
        <f>K29+K76+K85</f>
        <v>17135.277000000002</v>
      </c>
      <c r="L86" s="1237">
        <f>L29+L76+L85</f>
        <v>17136.277000000002</v>
      </c>
    </row>
    <row r="87" spans="1:12" ht="15.75" customHeight="1" thickBot="1" x14ac:dyDescent="0.35">
      <c r="A87" s="1175" t="s">
        <v>24</v>
      </c>
      <c r="B87" s="2870" t="s">
        <v>202</v>
      </c>
      <c r="C87" s="2871"/>
      <c r="D87" s="2871"/>
      <c r="E87" s="2871"/>
      <c r="F87" s="2871"/>
      <c r="G87" s="2871"/>
      <c r="H87" s="2871"/>
      <c r="I87" s="2871"/>
      <c r="J87" s="2871"/>
      <c r="K87" s="2871"/>
      <c r="L87" s="2872"/>
    </row>
    <row r="88" spans="1:12" ht="26.25" customHeight="1" thickBot="1" x14ac:dyDescent="0.35">
      <c r="A88" s="1238" t="s">
        <v>24</v>
      </c>
      <c r="B88" s="1136" t="s">
        <v>15</v>
      </c>
      <c r="C88" s="3067" t="s">
        <v>203</v>
      </c>
      <c r="D88" s="2955"/>
      <c r="E88" s="2955"/>
      <c r="F88" s="2955"/>
      <c r="G88" s="2955"/>
      <c r="H88" s="2955"/>
      <c r="I88" s="2955"/>
      <c r="J88" s="2955"/>
      <c r="K88" s="2955"/>
      <c r="L88" s="3068"/>
    </row>
    <row r="89" spans="1:12" ht="21" customHeight="1" thickBot="1" x14ac:dyDescent="0.35">
      <c r="A89" s="2848" t="s">
        <v>24</v>
      </c>
      <c r="B89" s="3162" t="s">
        <v>15</v>
      </c>
      <c r="C89" s="3073" t="s">
        <v>15</v>
      </c>
      <c r="D89" s="3076" t="s">
        <v>204</v>
      </c>
      <c r="E89" s="3153" t="s">
        <v>19</v>
      </c>
      <c r="F89" s="2873" t="s">
        <v>484</v>
      </c>
      <c r="G89" s="1906" t="s">
        <v>205</v>
      </c>
      <c r="H89" s="3057" t="s">
        <v>206</v>
      </c>
      <c r="I89" s="1036" t="s">
        <v>22</v>
      </c>
      <c r="J89" s="1239">
        <f>730000/1000</f>
        <v>730</v>
      </c>
      <c r="K89" s="1239">
        <f>730000/1000</f>
        <v>730</v>
      </c>
      <c r="L89" s="1232">
        <f>730000/1000</f>
        <v>730</v>
      </c>
    </row>
    <row r="90" spans="1:12" ht="23.25" customHeight="1" thickBot="1" x14ac:dyDescent="0.35">
      <c r="A90" s="3161"/>
      <c r="B90" s="3163"/>
      <c r="C90" s="3074"/>
      <c r="D90" s="3077"/>
      <c r="E90" s="3153"/>
      <c r="F90" s="2874"/>
      <c r="G90" s="1927"/>
      <c r="H90" s="3061"/>
      <c r="I90" s="1240" t="s">
        <v>55</v>
      </c>
      <c r="J90" s="1597">
        <v>803.4</v>
      </c>
      <c r="K90" s="1241">
        <v>723.4</v>
      </c>
      <c r="L90" s="1429">
        <v>723.4</v>
      </c>
    </row>
    <row r="91" spans="1:12" ht="30.6" customHeight="1" thickBot="1" x14ac:dyDescent="0.35">
      <c r="A91" s="2849"/>
      <c r="B91" s="2864"/>
      <c r="C91" s="3075"/>
      <c r="D91" s="3078"/>
      <c r="E91" s="2859"/>
      <c r="F91" s="2875"/>
      <c r="G91" s="1907"/>
      <c r="H91" s="3058"/>
      <c r="I91" s="1242" t="s">
        <v>23</v>
      </c>
      <c r="J91" s="1243">
        <f>SUM(J89:J90)</f>
        <v>1533.4</v>
      </c>
      <c r="K91" s="1243">
        <f t="shared" ref="K91:L91" si="18">SUM(K89:K90)</f>
        <v>1453.4</v>
      </c>
      <c r="L91" s="1231">
        <f t="shared" si="18"/>
        <v>1453.4</v>
      </c>
    </row>
    <row r="92" spans="1:12" ht="20.25" customHeight="1" x14ac:dyDescent="0.3">
      <c r="A92" s="3164" t="s">
        <v>24</v>
      </c>
      <c r="B92" s="2976" t="s">
        <v>15</v>
      </c>
      <c r="C92" s="3039" t="s">
        <v>24</v>
      </c>
      <c r="D92" s="3081" t="s">
        <v>207</v>
      </c>
      <c r="E92" s="2858" t="s">
        <v>19</v>
      </c>
      <c r="F92" s="2873" t="s">
        <v>514</v>
      </c>
      <c r="G92" s="3069" t="s">
        <v>97</v>
      </c>
      <c r="H92" s="2883" t="s">
        <v>21</v>
      </c>
      <c r="I92" s="1244" t="s">
        <v>22</v>
      </c>
      <c r="J92" s="629">
        <f>1714687/1000</f>
        <v>1714.6869999999999</v>
      </c>
      <c r="K92" s="629">
        <f>1714687/1000</f>
        <v>1714.6869999999999</v>
      </c>
      <c r="L92" s="1081">
        <f>1714687/1000</f>
        <v>1714.6869999999999</v>
      </c>
    </row>
    <row r="93" spans="1:12" ht="20.25" customHeight="1" x14ac:dyDescent="0.3">
      <c r="A93" s="3165"/>
      <c r="B93" s="2842"/>
      <c r="C93" s="3040"/>
      <c r="D93" s="1750"/>
      <c r="E93" s="2942"/>
      <c r="F93" s="2874"/>
      <c r="G93" s="3070"/>
      <c r="H93" s="3057"/>
      <c r="I93" s="1245" t="s">
        <v>55</v>
      </c>
      <c r="J93" s="1246">
        <v>1358.9369999999999</v>
      </c>
      <c r="K93" s="1246">
        <v>1359.9369999999999</v>
      </c>
      <c r="L93" s="1446">
        <v>1360.9369999999999</v>
      </c>
    </row>
    <row r="94" spans="1:12" ht="18.75" customHeight="1" x14ac:dyDescent="0.3">
      <c r="A94" s="3165"/>
      <c r="B94" s="2842"/>
      <c r="C94" s="3040"/>
      <c r="D94" s="1750"/>
      <c r="E94" s="2942"/>
      <c r="F94" s="2874"/>
      <c r="G94" s="3070"/>
      <c r="H94" s="3057"/>
      <c r="I94" s="1247" t="s">
        <v>36</v>
      </c>
      <c r="J94" s="1039">
        <f>186</f>
        <v>186</v>
      </c>
      <c r="K94" s="1039">
        <f>186</f>
        <v>186</v>
      </c>
      <c r="L94" s="1447">
        <f>186</f>
        <v>186</v>
      </c>
    </row>
    <row r="95" spans="1:12" ht="21" customHeight="1" thickBot="1" x14ac:dyDescent="0.35">
      <c r="A95" s="3165"/>
      <c r="B95" s="2842"/>
      <c r="C95" s="3040"/>
      <c r="D95" s="1750"/>
      <c r="E95" s="2942"/>
      <c r="F95" s="2874"/>
      <c r="G95" s="3070"/>
      <c r="H95" s="3057"/>
      <c r="I95" s="1247" t="s">
        <v>29</v>
      </c>
      <c r="J95" s="1039">
        <f>2.483+5.68</f>
        <v>8.1630000000000003</v>
      </c>
      <c r="K95" s="1039">
        <f>2.483+5.68</f>
        <v>8.1630000000000003</v>
      </c>
      <c r="L95" s="1448">
        <f>2.483+5.68</f>
        <v>8.1630000000000003</v>
      </c>
    </row>
    <row r="96" spans="1:12" ht="19.5" customHeight="1" thickBot="1" x14ac:dyDescent="0.35">
      <c r="A96" s="3166"/>
      <c r="B96" s="2977"/>
      <c r="C96" s="3041"/>
      <c r="D96" s="1751"/>
      <c r="E96" s="2943"/>
      <c r="F96" s="2875"/>
      <c r="G96" s="3070"/>
      <c r="H96" s="3058"/>
      <c r="I96" s="1242" t="s">
        <v>23</v>
      </c>
      <c r="J96" s="1243">
        <f>SUM(J92:J95)</f>
        <v>3267.7869999999998</v>
      </c>
      <c r="K96" s="1248">
        <f t="shared" ref="K96:L96" si="19">SUM(K92:K95)</f>
        <v>3268.7869999999998</v>
      </c>
      <c r="L96" s="1249">
        <f t="shared" si="19"/>
        <v>3269.7869999999998</v>
      </c>
    </row>
    <row r="97" spans="1:12" x14ac:dyDescent="0.3">
      <c r="A97" s="3167" t="s">
        <v>24</v>
      </c>
      <c r="B97" s="3185" t="s">
        <v>15</v>
      </c>
      <c r="C97" s="3187" t="s">
        <v>26</v>
      </c>
      <c r="D97" s="3183" t="s">
        <v>208</v>
      </c>
      <c r="E97" s="2933" t="s">
        <v>19</v>
      </c>
      <c r="F97" s="3086" t="s">
        <v>501</v>
      </c>
      <c r="G97" s="3090" t="s">
        <v>97</v>
      </c>
      <c r="H97" s="3088" t="s">
        <v>21</v>
      </c>
      <c r="I97" s="1250" t="s">
        <v>55</v>
      </c>
      <c r="J97" s="865">
        <v>26.4</v>
      </c>
      <c r="K97" s="865">
        <v>26.4</v>
      </c>
      <c r="L97" s="865">
        <v>26.4</v>
      </c>
    </row>
    <row r="98" spans="1:12" ht="20.25" customHeight="1" x14ac:dyDescent="0.3">
      <c r="A98" s="2849"/>
      <c r="B98" s="2869"/>
      <c r="C98" s="3188"/>
      <c r="D98" s="3184"/>
      <c r="E98" s="2933"/>
      <c r="F98" s="3087"/>
      <c r="G98" s="3091"/>
      <c r="H98" s="3089"/>
      <c r="I98" s="1251" t="s">
        <v>23</v>
      </c>
      <c r="J98" s="1252">
        <f>SUM(J97:J97)</f>
        <v>26.4</v>
      </c>
      <c r="K98" s="1252">
        <f>SUM(K97:K97)</f>
        <v>26.4</v>
      </c>
      <c r="L98" s="1078">
        <f>SUM(L97:L97)</f>
        <v>26.4</v>
      </c>
    </row>
    <row r="99" spans="1:12" ht="18.75" customHeight="1" x14ac:dyDescent="0.3">
      <c r="A99" s="2911" t="s">
        <v>24</v>
      </c>
      <c r="B99" s="3118" t="s">
        <v>15</v>
      </c>
      <c r="C99" s="2914" t="s">
        <v>30</v>
      </c>
      <c r="D99" s="2917" t="s">
        <v>209</v>
      </c>
      <c r="E99" s="2965" t="s">
        <v>19</v>
      </c>
      <c r="F99" s="3149" t="s">
        <v>485</v>
      </c>
      <c r="G99" s="3151" t="s">
        <v>205</v>
      </c>
      <c r="H99" s="3056" t="s">
        <v>210</v>
      </c>
      <c r="I99" s="1253" t="s">
        <v>22</v>
      </c>
      <c r="J99" s="1254">
        <f>97153/1000</f>
        <v>97.153000000000006</v>
      </c>
      <c r="K99" s="1254">
        <f t="shared" ref="K99:L99" si="20">97153/1000</f>
        <v>97.153000000000006</v>
      </c>
      <c r="L99" s="1254">
        <f t="shared" si="20"/>
        <v>97.153000000000006</v>
      </c>
    </row>
    <row r="100" spans="1:12" x14ac:dyDescent="0.3">
      <c r="A100" s="2912"/>
      <c r="B100" s="3119"/>
      <c r="C100" s="2915"/>
      <c r="D100" s="2918"/>
      <c r="E100" s="2966"/>
      <c r="F100" s="3150"/>
      <c r="G100" s="3152"/>
      <c r="H100" s="3057"/>
      <c r="I100" s="1255" t="s">
        <v>55</v>
      </c>
      <c r="J100" s="1256">
        <v>80.8</v>
      </c>
      <c r="K100" s="1256">
        <v>80.8</v>
      </c>
      <c r="L100" s="1256">
        <v>80.8</v>
      </c>
    </row>
    <row r="101" spans="1:12" x14ac:dyDescent="0.3">
      <c r="A101" s="2912"/>
      <c r="B101" s="3119"/>
      <c r="C101" s="2915"/>
      <c r="D101" s="2918"/>
      <c r="E101" s="2966"/>
      <c r="F101" s="3092" t="s">
        <v>513</v>
      </c>
      <c r="G101" s="3079" t="s">
        <v>97</v>
      </c>
      <c r="H101" s="3057"/>
      <c r="I101" s="1257" t="s">
        <v>22</v>
      </c>
      <c r="J101" s="1258">
        <f>(112470/1000)-4.418</f>
        <v>108.05199999999999</v>
      </c>
      <c r="K101" s="1258">
        <f t="shared" ref="K101:L101" si="21">112470/1000</f>
        <v>112.47</v>
      </c>
      <c r="L101" s="1258">
        <f t="shared" si="21"/>
        <v>112.47</v>
      </c>
    </row>
    <row r="102" spans="1:12" ht="15" customHeight="1" x14ac:dyDescent="0.3">
      <c r="A102" s="2912"/>
      <c r="B102" s="3119"/>
      <c r="C102" s="2915"/>
      <c r="D102" s="2918"/>
      <c r="E102" s="2966"/>
      <c r="F102" s="3092"/>
      <c r="G102" s="3079"/>
      <c r="H102" s="3057"/>
      <c r="I102" s="1259" t="s">
        <v>55</v>
      </c>
      <c r="J102" s="1260">
        <v>23.7</v>
      </c>
      <c r="K102" s="1260">
        <v>23.7</v>
      </c>
      <c r="L102" s="1260">
        <v>23.7</v>
      </c>
    </row>
    <row r="103" spans="1:12" ht="18" customHeight="1" thickBot="1" x14ac:dyDescent="0.35">
      <c r="A103" s="2913"/>
      <c r="B103" s="3120"/>
      <c r="C103" s="2916"/>
      <c r="D103" s="2919"/>
      <c r="E103" s="2967"/>
      <c r="F103" s="3092"/>
      <c r="G103" s="3080"/>
      <c r="H103" s="3066"/>
      <c r="I103" s="1261" t="s">
        <v>23</v>
      </c>
      <c r="J103" s="1262">
        <f>SUM(J99:J102)</f>
        <v>309.70499999999998</v>
      </c>
      <c r="K103" s="1262">
        <f t="shared" ref="K103:L103" si="22">SUM(K99:K102)</f>
        <v>314.12299999999999</v>
      </c>
      <c r="L103" s="1263">
        <f t="shared" si="22"/>
        <v>314.12299999999999</v>
      </c>
    </row>
    <row r="104" spans="1:12" ht="26.25" customHeight="1" thickBot="1" x14ac:dyDescent="0.35">
      <c r="A104" s="2861" t="s">
        <v>24</v>
      </c>
      <c r="B104" s="1761" t="s">
        <v>15</v>
      </c>
      <c r="C104" s="1764" t="s">
        <v>32</v>
      </c>
      <c r="D104" s="2946" t="s">
        <v>211</v>
      </c>
      <c r="E104" s="2895" t="s">
        <v>140</v>
      </c>
      <c r="F104" s="3107" t="s">
        <v>513</v>
      </c>
      <c r="G104" s="3113" t="s">
        <v>97</v>
      </c>
      <c r="H104" s="3121" t="s">
        <v>212</v>
      </c>
      <c r="I104" s="1264" t="s">
        <v>22</v>
      </c>
      <c r="J104" s="1573">
        <f>(123529/1000)-91.78</f>
        <v>31.748999999999995</v>
      </c>
      <c r="K104" s="1374">
        <f t="shared" ref="K104:L104" si="23">(123529/1000)-91.78</f>
        <v>31.748999999999995</v>
      </c>
      <c r="L104" s="1374">
        <f t="shared" si="23"/>
        <v>31.748999999999995</v>
      </c>
    </row>
    <row r="105" spans="1:12" ht="29.25" customHeight="1" thickBot="1" x14ac:dyDescent="0.35">
      <c r="A105" s="2861"/>
      <c r="B105" s="1761"/>
      <c r="C105" s="1764"/>
      <c r="D105" s="2946"/>
      <c r="E105" s="2906"/>
      <c r="F105" s="3108"/>
      <c r="G105" s="3114"/>
      <c r="H105" s="3121"/>
      <c r="I105" s="1449" t="s">
        <v>23</v>
      </c>
      <c r="J105" s="1450">
        <f>SUM(J104:J104)</f>
        <v>31.748999999999995</v>
      </c>
      <c r="K105" s="1450">
        <f>SUM(K104:K104)</f>
        <v>31.748999999999995</v>
      </c>
      <c r="L105" s="1451">
        <f>SUM(L104:L104)</f>
        <v>31.748999999999995</v>
      </c>
    </row>
    <row r="106" spans="1:12" ht="27" customHeight="1" x14ac:dyDescent="0.3">
      <c r="A106" s="2860" t="s">
        <v>24</v>
      </c>
      <c r="B106" s="2924" t="s">
        <v>15</v>
      </c>
      <c r="C106" s="2973" t="s">
        <v>37</v>
      </c>
      <c r="D106" s="3044" t="s">
        <v>213</v>
      </c>
      <c r="E106" s="3047" t="s">
        <v>140</v>
      </c>
      <c r="F106" s="3034" t="s">
        <v>484</v>
      </c>
      <c r="G106" s="3034" t="s">
        <v>95</v>
      </c>
      <c r="H106" s="3115" t="s">
        <v>214</v>
      </c>
      <c r="I106" s="1309" t="s">
        <v>22</v>
      </c>
      <c r="J106" s="1306">
        <f>0</f>
        <v>0</v>
      </c>
      <c r="K106" s="1306">
        <f>0</f>
        <v>0</v>
      </c>
      <c r="L106" s="1306">
        <f>0</f>
        <v>0</v>
      </c>
    </row>
    <row r="107" spans="1:12" ht="23.25" customHeight="1" thickBot="1" x14ac:dyDescent="0.35">
      <c r="A107" s="2861"/>
      <c r="B107" s="2925"/>
      <c r="C107" s="2974"/>
      <c r="D107" s="3045"/>
      <c r="E107" s="3047"/>
      <c r="F107" s="3034"/>
      <c r="G107" s="3034"/>
      <c r="H107" s="3116"/>
      <c r="I107" s="1452" t="s">
        <v>99</v>
      </c>
      <c r="J107" s="1453">
        <v>0</v>
      </c>
      <c r="K107" s="1453">
        <v>0</v>
      </c>
      <c r="L107" s="1453">
        <v>0</v>
      </c>
    </row>
    <row r="108" spans="1:12" ht="23.25" customHeight="1" thickBot="1" x14ac:dyDescent="0.35">
      <c r="A108" s="2862"/>
      <c r="B108" s="2926"/>
      <c r="C108" s="2975"/>
      <c r="D108" s="3046"/>
      <c r="E108" s="3048"/>
      <c r="F108" s="3035"/>
      <c r="G108" s="3125"/>
      <c r="H108" s="3117"/>
      <c r="I108" s="1266" t="s">
        <v>23</v>
      </c>
      <c r="J108" s="1267">
        <f>SUM(J106:J106)</f>
        <v>0</v>
      </c>
      <c r="K108" s="1267">
        <f>K106+K107</f>
        <v>0</v>
      </c>
      <c r="L108" s="1267">
        <f>L106+L107</f>
        <v>0</v>
      </c>
    </row>
    <row r="109" spans="1:12" x14ac:dyDescent="0.3">
      <c r="A109" s="1170" t="s">
        <v>24</v>
      </c>
      <c r="B109" s="1234" t="s">
        <v>15</v>
      </c>
      <c r="C109" s="3111" t="s">
        <v>48</v>
      </c>
      <c r="D109" s="3112"/>
      <c r="E109" s="3112"/>
      <c r="F109" s="3112"/>
      <c r="G109" s="3112"/>
      <c r="H109" s="3112"/>
      <c r="I109" s="3112"/>
      <c r="J109" s="1268">
        <f>J91+J96+J98+J103+J105+J108</f>
        <v>5169.0409999999993</v>
      </c>
      <c r="K109" s="1268">
        <f>K91+K96+K98+K103+K105+K108</f>
        <v>5094.4589999999989</v>
      </c>
      <c r="L109" s="1269">
        <f>L91+L96+L98+L103+L105+L108</f>
        <v>5095.4589999999989</v>
      </c>
    </row>
    <row r="110" spans="1:12" x14ac:dyDescent="0.3">
      <c r="A110" s="1134" t="s">
        <v>24</v>
      </c>
      <c r="B110" s="1270"/>
      <c r="C110" s="1271"/>
      <c r="D110" s="1271"/>
      <c r="E110" s="1271"/>
      <c r="F110" s="1271"/>
      <c r="G110" s="1271"/>
      <c r="H110" s="1271"/>
      <c r="I110" s="1272" t="s">
        <v>51</v>
      </c>
      <c r="J110" s="1237">
        <f>SUM(J109)</f>
        <v>5169.0409999999993</v>
      </c>
      <c r="K110" s="1237">
        <f t="shared" ref="K110:L110" si="24">SUM(K109)</f>
        <v>5094.4589999999989</v>
      </c>
      <c r="L110" s="1237">
        <f t="shared" si="24"/>
        <v>5095.4589999999989</v>
      </c>
    </row>
    <row r="111" spans="1:12" x14ac:dyDescent="0.3">
      <c r="A111" s="1175" t="s">
        <v>26</v>
      </c>
      <c r="B111" s="3036" t="s">
        <v>215</v>
      </c>
      <c r="C111" s="3037"/>
      <c r="D111" s="3037"/>
      <c r="E111" s="3037"/>
      <c r="F111" s="3037"/>
      <c r="G111" s="3037"/>
      <c r="H111" s="3037"/>
      <c r="I111" s="3037"/>
      <c r="J111" s="3037"/>
      <c r="K111" s="3037"/>
      <c r="L111" s="3038"/>
    </row>
    <row r="112" spans="1:12" ht="25.5" customHeight="1" thickBot="1" x14ac:dyDescent="0.35">
      <c r="A112" s="1238" t="s">
        <v>26</v>
      </c>
      <c r="B112" s="1273" t="s">
        <v>15</v>
      </c>
      <c r="C112" s="3122" t="s">
        <v>216</v>
      </c>
      <c r="D112" s="3123"/>
      <c r="E112" s="3123"/>
      <c r="F112" s="3123"/>
      <c r="G112" s="3123"/>
      <c r="H112" s="3123"/>
      <c r="I112" s="3123"/>
      <c r="J112" s="3123"/>
      <c r="K112" s="3123"/>
      <c r="L112" s="3124"/>
    </row>
    <row r="113" spans="1:12" ht="15" thickBot="1" x14ac:dyDescent="0.35">
      <c r="A113" s="2850" t="s">
        <v>26</v>
      </c>
      <c r="B113" s="2909" t="s">
        <v>15</v>
      </c>
      <c r="C113" s="3109" t="s">
        <v>15</v>
      </c>
      <c r="D113" s="3110" t="s">
        <v>217</v>
      </c>
      <c r="E113" s="3104" t="s">
        <v>19</v>
      </c>
      <c r="F113" s="3101" t="s">
        <v>484</v>
      </c>
      <c r="G113" s="3101" t="s">
        <v>205</v>
      </c>
      <c r="H113" s="3049" t="s">
        <v>218</v>
      </c>
      <c r="I113" s="2907" t="s">
        <v>55</v>
      </c>
      <c r="J113" s="2970">
        <v>77.307000000000002</v>
      </c>
      <c r="K113" s="3284">
        <v>77.31</v>
      </c>
      <c r="L113" s="2970">
        <v>77.31</v>
      </c>
    </row>
    <row r="114" spans="1:12" ht="21" customHeight="1" thickBot="1" x14ac:dyDescent="0.35">
      <c r="A114" s="2850"/>
      <c r="B114" s="2909"/>
      <c r="C114" s="3109"/>
      <c r="D114" s="2968"/>
      <c r="E114" s="3105"/>
      <c r="F114" s="3102"/>
      <c r="G114" s="3102"/>
      <c r="H114" s="3050"/>
      <c r="I114" s="2972"/>
      <c r="J114" s="2971"/>
      <c r="K114" s="3285"/>
      <c r="L114" s="2971"/>
    </row>
    <row r="115" spans="1:12" ht="26.25" customHeight="1" thickBot="1" x14ac:dyDescent="0.35">
      <c r="A115" s="2850"/>
      <c r="B115" s="2909"/>
      <c r="C115" s="3109"/>
      <c r="D115" s="2968"/>
      <c r="E115" s="3106"/>
      <c r="F115" s="3103"/>
      <c r="G115" s="3103"/>
      <c r="H115" s="3051"/>
      <c r="I115" s="1275" t="s">
        <v>23</v>
      </c>
      <c r="J115" s="1243">
        <f>SUM(J113:J113)</f>
        <v>77.307000000000002</v>
      </c>
      <c r="K115" s="1248">
        <f>SUM(K113:K113)</f>
        <v>77.31</v>
      </c>
      <c r="L115" s="1276">
        <f>SUM(L113:L113)</f>
        <v>77.31</v>
      </c>
    </row>
    <row r="116" spans="1:12" ht="34.5" customHeight="1" thickBot="1" x14ac:dyDescent="0.35">
      <c r="A116" s="2850" t="s">
        <v>26</v>
      </c>
      <c r="B116" s="2909" t="s">
        <v>15</v>
      </c>
      <c r="C116" s="2922" t="s">
        <v>24</v>
      </c>
      <c r="D116" s="2968" t="s">
        <v>219</v>
      </c>
      <c r="E116" s="2944" t="s">
        <v>19</v>
      </c>
      <c r="F116" s="2920" t="s">
        <v>514</v>
      </c>
      <c r="G116" s="2920" t="s">
        <v>97</v>
      </c>
      <c r="H116" s="2907" t="s">
        <v>220</v>
      </c>
      <c r="I116" s="1277" t="s">
        <v>22</v>
      </c>
      <c r="J116" s="629">
        <f>5000/1000</f>
        <v>5</v>
      </c>
      <c r="K116" s="802">
        <f t="shared" ref="K116:L116" si="25">5000/1000</f>
        <v>5</v>
      </c>
      <c r="L116" s="1278">
        <f t="shared" si="25"/>
        <v>5</v>
      </c>
    </row>
    <row r="117" spans="1:12" ht="50.25" customHeight="1" thickBot="1" x14ac:dyDescent="0.35">
      <c r="A117" s="2850"/>
      <c r="B117" s="2909"/>
      <c r="C117" s="2922"/>
      <c r="D117" s="2968"/>
      <c r="E117" s="3033"/>
      <c r="F117" s="3052"/>
      <c r="G117" s="3052"/>
      <c r="H117" s="2908"/>
      <c r="I117" s="1275" t="s">
        <v>23</v>
      </c>
      <c r="J117" s="1243">
        <f>SUM(J116:J116)</f>
        <v>5</v>
      </c>
      <c r="K117" s="1248">
        <f>SUM(K116:K116)</f>
        <v>5</v>
      </c>
      <c r="L117" s="1276">
        <f>SUM(L116:L116)</f>
        <v>5</v>
      </c>
    </row>
    <row r="118" spans="1:12" ht="42.75" customHeight="1" thickBot="1" x14ac:dyDescent="0.35">
      <c r="A118" s="2850" t="s">
        <v>26</v>
      </c>
      <c r="B118" s="2909" t="s">
        <v>15</v>
      </c>
      <c r="C118" s="2922" t="s">
        <v>26</v>
      </c>
      <c r="D118" s="2968" t="s">
        <v>221</v>
      </c>
      <c r="E118" s="2944" t="s">
        <v>19</v>
      </c>
      <c r="F118" s="2920" t="s">
        <v>484</v>
      </c>
      <c r="G118" s="2920" t="s">
        <v>205</v>
      </c>
      <c r="H118" s="2907" t="s">
        <v>222</v>
      </c>
      <c r="I118" s="1277" t="s">
        <v>55</v>
      </c>
      <c r="J118" s="1279">
        <v>69.513000000000005</v>
      </c>
      <c r="K118" s="1457">
        <v>69.513000000000005</v>
      </c>
      <c r="L118" s="1280">
        <v>69.513000000000005</v>
      </c>
    </row>
    <row r="119" spans="1:12" ht="30.75" customHeight="1" thickBot="1" x14ac:dyDescent="0.35">
      <c r="A119" s="2849"/>
      <c r="B119" s="2910"/>
      <c r="C119" s="2923"/>
      <c r="D119" s="2969"/>
      <c r="E119" s="2945"/>
      <c r="F119" s="2921"/>
      <c r="G119" s="2921"/>
      <c r="H119" s="3100"/>
      <c r="I119" s="1282" t="s">
        <v>23</v>
      </c>
      <c r="J119" s="1153">
        <f>SUM(J118:J118)</f>
        <v>69.513000000000005</v>
      </c>
      <c r="K119" s="1079">
        <f>SUM(K118:K118)</f>
        <v>69.513000000000005</v>
      </c>
      <c r="L119" s="1078">
        <f>SUM(L118:L118)</f>
        <v>69.513000000000005</v>
      </c>
    </row>
    <row r="120" spans="1:12" ht="27" customHeight="1" thickBot="1" x14ac:dyDescent="0.35">
      <c r="A120" s="2834" t="s">
        <v>26</v>
      </c>
      <c r="B120" s="2836" t="s">
        <v>15</v>
      </c>
      <c r="C120" s="3208" t="s">
        <v>30</v>
      </c>
      <c r="D120" s="2947" t="s">
        <v>223</v>
      </c>
      <c r="E120" s="3006" t="s">
        <v>19</v>
      </c>
      <c r="F120" s="3207" t="s">
        <v>514</v>
      </c>
      <c r="G120" s="3205" t="s">
        <v>97</v>
      </c>
      <c r="H120" s="3195" t="s">
        <v>224</v>
      </c>
      <c r="I120" s="1283" t="s">
        <v>55</v>
      </c>
      <c r="J120" s="1284">
        <f>93371/1000+56.359</f>
        <v>149.72999999999999</v>
      </c>
      <c r="K120" s="1458">
        <f t="shared" ref="K120:L120" si="26">93371/1000</f>
        <v>93.370999999999995</v>
      </c>
      <c r="L120" s="1285">
        <f t="shared" si="26"/>
        <v>93.370999999999995</v>
      </c>
    </row>
    <row r="121" spans="1:12" ht="15" customHeight="1" thickBot="1" x14ac:dyDescent="0.35">
      <c r="A121" s="2835"/>
      <c r="B121" s="2837"/>
      <c r="C121" s="3209"/>
      <c r="D121" s="2948"/>
      <c r="E121" s="3007"/>
      <c r="F121" s="3052"/>
      <c r="G121" s="3206"/>
      <c r="H121" s="3196"/>
      <c r="I121" s="1286" t="s">
        <v>23</v>
      </c>
      <c r="J121" s="1287">
        <f>SUM(J120:J120)</f>
        <v>149.72999999999999</v>
      </c>
      <c r="K121" s="1370">
        <f>SUM(K120:K120)</f>
        <v>93.370999999999995</v>
      </c>
      <c r="L121" s="1231">
        <f>SUM(L120:L120)</f>
        <v>93.370999999999995</v>
      </c>
    </row>
    <row r="122" spans="1:12" ht="15" customHeight="1" x14ac:dyDescent="0.3">
      <c r="A122" s="2861" t="s">
        <v>26</v>
      </c>
      <c r="B122" s="2925" t="s">
        <v>15</v>
      </c>
      <c r="C122" s="2852" t="s">
        <v>32</v>
      </c>
      <c r="D122" s="2952" t="s">
        <v>225</v>
      </c>
      <c r="E122" s="2938" t="s">
        <v>19</v>
      </c>
      <c r="F122" s="3191" t="s">
        <v>501</v>
      </c>
      <c r="G122" s="3231" t="s">
        <v>97</v>
      </c>
      <c r="H122" s="3210" t="s">
        <v>214</v>
      </c>
      <c r="I122" s="1281" t="s">
        <v>22</v>
      </c>
      <c r="J122" s="1288">
        <f>229356/1000</f>
        <v>229.35599999999999</v>
      </c>
      <c r="K122" s="1288">
        <f t="shared" ref="K122:L122" si="27">229356/1000</f>
        <v>229.35599999999999</v>
      </c>
      <c r="L122" s="1274">
        <f t="shared" si="27"/>
        <v>229.35599999999999</v>
      </c>
    </row>
    <row r="123" spans="1:12" ht="15" customHeight="1" x14ac:dyDescent="0.3">
      <c r="A123" s="2861"/>
      <c r="B123" s="2925"/>
      <c r="C123" s="2852"/>
      <c r="D123" s="2952"/>
      <c r="E123" s="2938"/>
      <c r="F123" s="3191"/>
      <c r="G123" s="3231"/>
      <c r="H123" s="3210"/>
      <c r="I123" s="1289" t="s">
        <v>55</v>
      </c>
      <c r="J123" s="1596">
        <v>220</v>
      </c>
      <c r="K123" s="1290">
        <v>300</v>
      </c>
      <c r="L123" s="1454">
        <v>300</v>
      </c>
    </row>
    <row r="124" spans="1:12" ht="15" customHeight="1" x14ac:dyDescent="0.3">
      <c r="A124" s="2861"/>
      <c r="B124" s="2925"/>
      <c r="C124" s="2852"/>
      <c r="D124" s="2952"/>
      <c r="E124" s="2938"/>
      <c r="F124" s="3191"/>
      <c r="G124" s="3231"/>
      <c r="H124" s="3210"/>
      <c r="I124" s="1291" t="s">
        <v>36</v>
      </c>
      <c r="J124" s="1292">
        <f>76+30.5</f>
        <v>106.5</v>
      </c>
      <c r="K124" s="1292">
        <f t="shared" ref="K124:L124" si="28">76+30.5</f>
        <v>106.5</v>
      </c>
      <c r="L124" s="1455">
        <f t="shared" si="28"/>
        <v>106.5</v>
      </c>
    </row>
    <row r="125" spans="1:12" ht="15" customHeight="1" thickBot="1" x14ac:dyDescent="0.35">
      <c r="A125" s="2861"/>
      <c r="B125" s="2925"/>
      <c r="C125" s="2852"/>
      <c r="D125" s="2952"/>
      <c r="E125" s="2938"/>
      <c r="F125" s="3191"/>
      <c r="G125" s="3231"/>
      <c r="H125" s="3210"/>
      <c r="I125" s="1281" t="s">
        <v>29</v>
      </c>
      <c r="J125" s="1293">
        <f>4.259</f>
        <v>4.2590000000000003</v>
      </c>
      <c r="K125" s="1293">
        <v>0</v>
      </c>
      <c r="L125" s="1456">
        <v>0</v>
      </c>
    </row>
    <row r="126" spans="1:12" ht="15" customHeight="1" thickBot="1" x14ac:dyDescent="0.35">
      <c r="A126" s="2862"/>
      <c r="B126" s="2926"/>
      <c r="C126" s="3223"/>
      <c r="D126" s="3224"/>
      <c r="E126" s="3230"/>
      <c r="F126" s="3191"/>
      <c r="G126" s="3231"/>
      <c r="H126" s="3211"/>
      <c r="I126" s="1294" t="s">
        <v>23</v>
      </c>
      <c r="J126" s="1295">
        <f>SUM(J122:J125)</f>
        <v>560.11500000000001</v>
      </c>
      <c r="K126" s="1459">
        <f t="shared" ref="K126:L126" si="29">SUM(K122:K125)</f>
        <v>635.85599999999999</v>
      </c>
      <c r="L126" s="1212">
        <f t="shared" si="29"/>
        <v>635.85599999999999</v>
      </c>
    </row>
    <row r="127" spans="1:12" ht="22.5" customHeight="1" thickBot="1" x14ac:dyDescent="0.35">
      <c r="A127" s="2860" t="s">
        <v>26</v>
      </c>
      <c r="B127" s="2924" t="s">
        <v>15</v>
      </c>
      <c r="C127" s="3225" t="s">
        <v>37</v>
      </c>
      <c r="D127" s="3226" t="s">
        <v>226</v>
      </c>
      <c r="E127" s="3228" t="s">
        <v>94</v>
      </c>
      <c r="F127" s="3220" t="s">
        <v>484</v>
      </c>
      <c r="G127" s="3218" t="s">
        <v>205</v>
      </c>
      <c r="H127" s="3197" t="s">
        <v>21</v>
      </c>
      <c r="I127" s="1296" t="s">
        <v>55</v>
      </c>
      <c r="J127" s="1239">
        <v>24.419</v>
      </c>
      <c r="K127" s="1037">
        <v>24.419</v>
      </c>
      <c r="L127" s="1462">
        <v>24.419</v>
      </c>
    </row>
    <row r="128" spans="1:12" ht="18.75" customHeight="1" thickBot="1" x14ac:dyDescent="0.35">
      <c r="A128" s="2862"/>
      <c r="B128" s="2926"/>
      <c r="C128" s="3223"/>
      <c r="D128" s="3227"/>
      <c r="E128" s="3229"/>
      <c r="F128" s="3221"/>
      <c r="G128" s="3219"/>
      <c r="H128" s="3198"/>
      <c r="I128" s="1297" t="s">
        <v>23</v>
      </c>
      <c r="J128" s="1243">
        <f>SUM(J127)</f>
        <v>24.419</v>
      </c>
      <c r="K128" s="1248">
        <f t="shared" ref="K128:L128" si="30">SUM(K127)</f>
        <v>24.419</v>
      </c>
      <c r="L128" s="1276">
        <f t="shared" si="30"/>
        <v>24.419</v>
      </c>
    </row>
    <row r="129" spans="1:21" ht="18.75" customHeight="1" x14ac:dyDescent="0.3">
      <c r="A129" s="2861" t="s">
        <v>26</v>
      </c>
      <c r="B129" s="2925" t="s">
        <v>15</v>
      </c>
      <c r="C129" s="3222" t="s">
        <v>40</v>
      </c>
      <c r="D129" s="2952" t="s">
        <v>227</v>
      </c>
      <c r="E129" s="2938" t="s">
        <v>94</v>
      </c>
      <c r="F129" s="3214" t="s">
        <v>484</v>
      </c>
      <c r="G129" s="3220" t="s">
        <v>205</v>
      </c>
      <c r="H129" s="3030" t="s">
        <v>228</v>
      </c>
      <c r="I129" s="1043" t="s">
        <v>22</v>
      </c>
      <c r="J129" s="1298">
        <v>0</v>
      </c>
      <c r="K129" s="802">
        <v>0</v>
      </c>
      <c r="L129" s="1278">
        <v>0</v>
      </c>
    </row>
    <row r="130" spans="1:21" ht="16.5" customHeight="1" thickBot="1" x14ac:dyDescent="0.35">
      <c r="A130" s="2861"/>
      <c r="B130" s="2925"/>
      <c r="C130" s="3222"/>
      <c r="D130" s="2952"/>
      <c r="E130" s="2938"/>
      <c r="F130" s="3191"/>
      <c r="G130" s="3239"/>
      <c r="H130" s="3030"/>
      <c r="I130" s="1299" t="s">
        <v>55</v>
      </c>
      <c r="J130" s="1300">
        <v>0</v>
      </c>
      <c r="K130" s="1460">
        <v>0</v>
      </c>
      <c r="L130" s="1463">
        <v>0</v>
      </c>
      <c r="M130" s="402"/>
      <c r="N130" s="402"/>
      <c r="O130" s="402"/>
      <c r="P130" s="402"/>
      <c r="Q130" s="402"/>
      <c r="R130" s="402"/>
      <c r="S130" s="402"/>
      <c r="T130" s="402"/>
      <c r="U130" s="402"/>
    </row>
    <row r="131" spans="1:21" ht="16.5" customHeight="1" x14ac:dyDescent="0.3">
      <c r="A131" s="2861"/>
      <c r="B131" s="2925"/>
      <c r="C131" s="3222"/>
      <c r="D131" s="2952"/>
      <c r="E131" s="2938"/>
      <c r="F131" s="3191"/>
      <c r="G131" s="3239"/>
      <c r="H131" s="3030"/>
      <c r="I131" s="1301" t="s">
        <v>99</v>
      </c>
      <c r="J131" s="1300">
        <f>38866.13/1000</f>
        <v>38.866129999999998</v>
      </c>
      <c r="K131" s="1460">
        <f>39039.85/1000</f>
        <v>39.039850000000001</v>
      </c>
      <c r="L131" s="1464">
        <f>38865.13/1000</f>
        <v>38.865130000000001</v>
      </c>
      <c r="N131" s="402"/>
      <c r="O131" s="402"/>
      <c r="P131" s="402"/>
      <c r="Q131" s="402"/>
      <c r="R131" s="402"/>
      <c r="S131" s="402"/>
      <c r="T131" s="402"/>
      <c r="U131" s="402"/>
    </row>
    <row r="132" spans="1:21" ht="16.5" customHeight="1" thickBot="1" x14ac:dyDescent="0.35">
      <c r="A132" s="2861"/>
      <c r="B132" s="2925"/>
      <c r="C132" s="3222"/>
      <c r="D132" s="2952"/>
      <c r="E132" s="2938"/>
      <c r="F132" s="3191"/>
      <c r="G132" s="3239"/>
      <c r="H132" s="3030"/>
      <c r="I132" s="1302" t="s">
        <v>29</v>
      </c>
      <c r="J132" s="1300">
        <f>0.71</f>
        <v>0.71</v>
      </c>
      <c r="K132" s="1460">
        <v>0</v>
      </c>
      <c r="L132" s="1464">
        <v>0</v>
      </c>
      <c r="M132" s="402"/>
      <c r="N132" s="402"/>
      <c r="O132" s="402"/>
      <c r="P132" s="402"/>
      <c r="Q132" s="402"/>
      <c r="R132" s="402"/>
      <c r="S132" s="402"/>
      <c r="T132" s="402"/>
      <c r="U132" s="402"/>
    </row>
    <row r="133" spans="1:21" ht="43.5" customHeight="1" thickBot="1" x14ac:dyDescent="0.35">
      <c r="A133" s="2861"/>
      <c r="B133" s="2925"/>
      <c r="C133" s="3222"/>
      <c r="D133" s="2952"/>
      <c r="E133" s="2938"/>
      <c r="F133" s="3191"/>
      <c r="G133" s="3239"/>
      <c r="H133" s="3030"/>
      <c r="I133" s="1303" t="s">
        <v>23</v>
      </c>
      <c r="J133" s="1304">
        <f>SUM(J129:J132)</f>
        <v>39.576129999999999</v>
      </c>
      <c r="K133" s="1461">
        <f t="shared" ref="K133:L133" si="31">SUM(K129:K132)</f>
        <v>39.039850000000001</v>
      </c>
      <c r="L133" s="1231">
        <f t="shared" si="31"/>
        <v>38.865130000000001</v>
      </c>
      <c r="M133" s="402"/>
      <c r="N133" s="402"/>
      <c r="O133" s="402"/>
      <c r="P133" s="402"/>
      <c r="Q133" s="402"/>
      <c r="R133" s="402"/>
      <c r="S133" s="402"/>
      <c r="T133" s="402"/>
      <c r="U133" s="402"/>
    </row>
    <row r="134" spans="1:21" ht="18.75" customHeight="1" x14ac:dyDescent="0.3">
      <c r="A134" s="2998" t="s">
        <v>26</v>
      </c>
      <c r="B134" s="2978" t="s">
        <v>15</v>
      </c>
      <c r="C134" s="2851" t="s">
        <v>42</v>
      </c>
      <c r="D134" s="2951" t="s">
        <v>229</v>
      </c>
      <c r="E134" s="2937" t="s">
        <v>140</v>
      </c>
      <c r="F134" s="1802" t="s">
        <v>484</v>
      </c>
      <c r="G134" s="3232" t="s">
        <v>95</v>
      </c>
      <c r="H134" s="3031" t="s">
        <v>230</v>
      </c>
      <c r="I134" s="1305" t="s">
        <v>22</v>
      </c>
      <c r="J134" s="1306">
        <v>0</v>
      </c>
      <c r="K134" s="1306">
        <f>19833/1000</f>
        <v>19.832999999999998</v>
      </c>
      <c r="L134" s="1306">
        <f>19833/1000</f>
        <v>19.832999999999998</v>
      </c>
    </row>
    <row r="135" spans="1:21" ht="18" customHeight="1" x14ac:dyDescent="0.3">
      <c r="A135" s="2861"/>
      <c r="B135" s="2925"/>
      <c r="C135" s="2852"/>
      <c r="D135" s="2952"/>
      <c r="E135" s="2938"/>
      <c r="F135" s="1804"/>
      <c r="G135" s="3233"/>
      <c r="H135" s="3030"/>
      <c r="I135" s="1307" t="s">
        <v>142</v>
      </c>
      <c r="J135" s="1308">
        <f>215900/1000</f>
        <v>215.9</v>
      </c>
      <c r="K135" s="1308">
        <v>0</v>
      </c>
      <c r="L135" s="1308">
        <v>1</v>
      </c>
    </row>
    <row r="136" spans="1:21" ht="18" customHeight="1" x14ac:dyDescent="0.3">
      <c r="A136" s="2861"/>
      <c r="B136" s="2925"/>
      <c r="C136" s="2852"/>
      <c r="D136" s="2952"/>
      <c r="E136" s="2938"/>
      <c r="F136" s="1804"/>
      <c r="G136" s="3233"/>
      <c r="H136" s="3030"/>
      <c r="I136" s="1307" t="s">
        <v>99</v>
      </c>
      <c r="J136" s="1308">
        <f>397.553+90.09</f>
        <v>487.64300000000003</v>
      </c>
      <c r="K136" s="1308">
        <f>397.553+90.09</f>
        <v>487.64300000000003</v>
      </c>
      <c r="L136" s="1308">
        <f>397.553+90.09</f>
        <v>487.64300000000003</v>
      </c>
    </row>
    <row r="137" spans="1:21" ht="16.5" customHeight="1" x14ac:dyDescent="0.3">
      <c r="A137" s="2861"/>
      <c r="B137" s="2925"/>
      <c r="C137" s="2852"/>
      <c r="D137" s="2952"/>
      <c r="E137" s="2938"/>
      <c r="F137" s="3101" t="s">
        <v>501</v>
      </c>
      <c r="G137" s="3192" t="s">
        <v>97</v>
      </c>
      <c r="H137" s="3030"/>
      <c r="I137" s="1309" t="s">
        <v>22</v>
      </c>
      <c r="J137" s="1306">
        <f>55314/1000</f>
        <v>55.314</v>
      </c>
      <c r="K137" s="1306">
        <f>55314/1000</f>
        <v>55.314</v>
      </c>
      <c r="L137" s="1306">
        <f>55314/1000</f>
        <v>55.314</v>
      </c>
    </row>
    <row r="138" spans="1:21" ht="18.75" customHeight="1" x14ac:dyDescent="0.3">
      <c r="A138" s="2861"/>
      <c r="B138" s="2925"/>
      <c r="C138" s="2852"/>
      <c r="D138" s="2952"/>
      <c r="E138" s="2938"/>
      <c r="F138" s="3102"/>
      <c r="G138" s="3193"/>
      <c r="H138" s="3030"/>
      <c r="I138" s="1310" t="s">
        <v>99</v>
      </c>
      <c r="J138" s="1311">
        <v>0</v>
      </c>
      <c r="K138" s="1311">
        <v>0</v>
      </c>
      <c r="L138" s="1311">
        <v>0</v>
      </c>
    </row>
    <row r="139" spans="1:21" ht="24.75" customHeight="1" x14ac:dyDescent="0.3">
      <c r="A139" s="2999"/>
      <c r="B139" s="2979"/>
      <c r="C139" s="2853"/>
      <c r="D139" s="2953"/>
      <c r="E139" s="2939"/>
      <c r="F139" s="3103"/>
      <c r="G139" s="3194"/>
      <c r="H139" s="3032"/>
      <c r="I139" s="1312" t="s">
        <v>23</v>
      </c>
      <c r="J139" s="1049">
        <f>SUM(J134:J138)</f>
        <v>758.85699999999997</v>
      </c>
      <c r="K139" s="1049">
        <f t="shared" ref="K139:L139" si="32">SUM(K134:K138)</f>
        <v>562.79</v>
      </c>
      <c r="L139" s="1049">
        <f t="shared" si="32"/>
        <v>563.79</v>
      </c>
    </row>
    <row r="140" spans="1:21" ht="26.25" customHeight="1" x14ac:dyDescent="0.3">
      <c r="A140" s="2854" t="s">
        <v>26</v>
      </c>
      <c r="B140" s="2989" t="s">
        <v>15</v>
      </c>
      <c r="C140" s="2992" t="s">
        <v>40</v>
      </c>
      <c r="D140" s="3199" t="s">
        <v>231</v>
      </c>
      <c r="E140" s="2944" t="s">
        <v>19</v>
      </c>
      <c r="F140" s="886" t="s">
        <v>484</v>
      </c>
      <c r="G140" s="885" t="s">
        <v>205</v>
      </c>
      <c r="H140" s="3288"/>
      <c r="I140" s="887" t="s">
        <v>55</v>
      </c>
      <c r="J140" s="887">
        <v>16</v>
      </c>
      <c r="K140" s="887">
        <v>16</v>
      </c>
      <c r="L140" s="1465">
        <v>16</v>
      </c>
    </row>
    <row r="141" spans="1:21" ht="18.75" customHeight="1" thickBot="1" x14ac:dyDescent="0.35">
      <c r="A141" s="2825"/>
      <c r="B141" s="2990"/>
      <c r="C141" s="2993"/>
      <c r="D141" s="3200"/>
      <c r="E141" s="2945"/>
      <c r="F141" s="3101" t="s">
        <v>513</v>
      </c>
      <c r="G141" s="3286" t="s">
        <v>97</v>
      </c>
      <c r="H141" s="3289"/>
      <c r="I141" s="887" t="s">
        <v>55</v>
      </c>
      <c r="J141" s="887">
        <v>17</v>
      </c>
      <c r="K141" s="887">
        <v>17</v>
      </c>
      <c r="L141" s="1465">
        <v>17</v>
      </c>
    </row>
    <row r="142" spans="1:21" ht="36.75" customHeight="1" thickBot="1" x14ac:dyDescent="0.35">
      <c r="A142" s="2855"/>
      <c r="B142" s="2991"/>
      <c r="C142" s="2994"/>
      <c r="D142" s="3201"/>
      <c r="E142" s="3033"/>
      <c r="F142" s="3103"/>
      <c r="G142" s="3287"/>
      <c r="H142" s="3290"/>
      <c r="I142" s="1312" t="s">
        <v>23</v>
      </c>
      <c r="J142" s="1049">
        <f>SUM(J140:J141)</f>
        <v>33</v>
      </c>
      <c r="K142" s="1049">
        <f>SUM(K138:K139)</f>
        <v>562.79</v>
      </c>
      <c r="L142" s="1049">
        <f>SUM(L138:L139)</f>
        <v>563.79</v>
      </c>
    </row>
    <row r="143" spans="1:21" ht="15" thickBot="1" x14ac:dyDescent="0.35">
      <c r="A143" s="1170" t="s">
        <v>26</v>
      </c>
      <c r="B143" s="1234" t="s">
        <v>15</v>
      </c>
      <c r="C143" s="3236" t="s">
        <v>48</v>
      </c>
      <c r="D143" s="3237"/>
      <c r="E143" s="3237"/>
      <c r="F143" s="3237"/>
      <c r="G143" s="3237"/>
      <c r="H143" s="3237"/>
      <c r="I143" s="3238"/>
      <c r="J143" s="616">
        <f>J115+J117+J119+J121+J126+J133+J139+J128+J142</f>
        <v>1717.51713</v>
      </c>
      <c r="K143" s="1314">
        <f>K115+K117+K119+K121+K126+K133+K139+K128</f>
        <v>1507.2988499999999</v>
      </c>
      <c r="L143" s="1315">
        <f>L115+L117+L119+L121+L126+L133+L139+L128</f>
        <v>1508.1241299999999</v>
      </c>
    </row>
    <row r="144" spans="1:21" ht="15.75" customHeight="1" thickBot="1" x14ac:dyDescent="0.35">
      <c r="A144" s="1134" t="s">
        <v>26</v>
      </c>
      <c r="B144" s="1270"/>
      <c r="C144" s="1271"/>
      <c r="D144" s="1271"/>
      <c r="E144" s="1271"/>
      <c r="F144" s="1271"/>
      <c r="G144" s="1271"/>
      <c r="H144" s="1271"/>
      <c r="I144" s="1272" t="s">
        <v>51</v>
      </c>
      <c r="J144" s="1237">
        <f>J143</f>
        <v>1717.51713</v>
      </c>
      <c r="K144" s="1237">
        <f t="shared" ref="K144:L144" si="33">K143</f>
        <v>1507.2988499999999</v>
      </c>
      <c r="L144" s="1316">
        <f t="shared" si="33"/>
        <v>1508.1241299999999</v>
      </c>
    </row>
    <row r="145" spans="1:12" ht="32.25" customHeight="1" x14ac:dyDescent="0.3">
      <c r="A145" s="1175" t="s">
        <v>30</v>
      </c>
      <c r="B145" s="3002" t="s">
        <v>473</v>
      </c>
      <c r="C145" s="2871"/>
      <c r="D145" s="2871"/>
      <c r="E145" s="2871"/>
      <c r="F145" s="2871"/>
      <c r="G145" s="2871"/>
      <c r="H145" s="2871"/>
      <c r="I145" s="2871"/>
      <c r="J145" s="2871"/>
      <c r="K145" s="2871"/>
      <c r="L145" s="2872"/>
    </row>
    <row r="146" spans="1:12" ht="25.5" customHeight="1" thickBot="1" x14ac:dyDescent="0.35">
      <c r="A146" s="1238" t="s">
        <v>30</v>
      </c>
      <c r="B146" s="1136" t="s">
        <v>15</v>
      </c>
      <c r="C146" s="2954" t="s">
        <v>232</v>
      </c>
      <c r="D146" s="2955"/>
      <c r="E146" s="2955"/>
      <c r="F146" s="2955"/>
      <c r="G146" s="2955"/>
      <c r="H146" s="2955"/>
      <c r="I146" s="2955"/>
      <c r="J146" s="2955"/>
      <c r="K146" s="2955"/>
      <c r="L146" s="2956"/>
    </row>
    <row r="147" spans="1:12" ht="19.5" customHeight="1" x14ac:dyDescent="0.3">
      <c r="A147" s="2850" t="s">
        <v>30</v>
      </c>
      <c r="B147" s="2867" t="s">
        <v>15</v>
      </c>
      <c r="C147" s="2983" t="s">
        <v>15</v>
      </c>
      <c r="D147" s="3234" t="s">
        <v>233</v>
      </c>
      <c r="E147" s="2940" t="s">
        <v>94</v>
      </c>
      <c r="F147" s="2957" t="s">
        <v>484</v>
      </c>
      <c r="G147" s="3003" t="s">
        <v>44</v>
      </c>
      <c r="H147" s="3212" t="s">
        <v>234</v>
      </c>
      <c r="I147" s="1317" t="s">
        <v>55</v>
      </c>
      <c r="J147" s="1318">
        <v>28.5</v>
      </c>
      <c r="K147" s="1318">
        <v>28.5</v>
      </c>
      <c r="L147" s="1081">
        <v>28.5</v>
      </c>
    </row>
    <row r="148" spans="1:12" x14ac:dyDescent="0.3">
      <c r="A148" s="2850"/>
      <c r="B148" s="2864"/>
      <c r="C148" s="2984"/>
      <c r="D148" s="3235"/>
      <c r="E148" s="2941"/>
      <c r="F148" s="2958"/>
      <c r="G148" s="3004"/>
      <c r="H148" s="3213"/>
      <c r="I148" s="1251" t="s">
        <v>23</v>
      </c>
      <c r="J148" s="1168">
        <f>SUM(J147:J147)</f>
        <v>28.5</v>
      </c>
      <c r="K148" s="1319">
        <f>SUM(K147:K147)</f>
        <v>28.5</v>
      </c>
      <c r="L148" s="1320">
        <f>SUM(L147:L147)</f>
        <v>28.5</v>
      </c>
    </row>
    <row r="149" spans="1:12" ht="23.25" customHeight="1" x14ac:dyDescent="0.3">
      <c r="A149" s="2850" t="s">
        <v>30</v>
      </c>
      <c r="B149" s="2868" t="s">
        <v>15</v>
      </c>
      <c r="C149" s="2962" t="s">
        <v>24</v>
      </c>
      <c r="D149" s="3281" t="s">
        <v>235</v>
      </c>
      <c r="E149" s="2876" t="s">
        <v>19</v>
      </c>
      <c r="F149" s="1321" t="s">
        <v>484</v>
      </c>
      <c r="G149" s="3202" t="s">
        <v>44</v>
      </c>
      <c r="H149" s="2959" t="s">
        <v>234</v>
      </c>
      <c r="I149" s="1322" t="s">
        <v>55</v>
      </c>
      <c r="J149" s="618">
        <v>4</v>
      </c>
      <c r="K149" s="618">
        <v>4</v>
      </c>
      <c r="L149" s="777">
        <v>4</v>
      </c>
    </row>
    <row r="150" spans="1:12" ht="27" customHeight="1" x14ac:dyDescent="0.3">
      <c r="A150" s="2849"/>
      <c r="B150" s="2869"/>
      <c r="C150" s="2963"/>
      <c r="D150" s="3282"/>
      <c r="E150" s="2877"/>
      <c r="F150" s="2879" t="s">
        <v>513</v>
      </c>
      <c r="G150" s="3203"/>
      <c r="H150" s="2960"/>
      <c r="I150" s="1068" t="s">
        <v>55</v>
      </c>
      <c r="J150" s="1323">
        <v>66.5</v>
      </c>
      <c r="K150" s="1323">
        <v>66.5</v>
      </c>
      <c r="L150" s="1324">
        <v>66.5</v>
      </c>
    </row>
    <row r="151" spans="1:12" ht="21" customHeight="1" x14ac:dyDescent="0.3">
      <c r="A151" s="2849"/>
      <c r="B151" s="2869"/>
      <c r="C151" s="2964"/>
      <c r="D151" s="3283"/>
      <c r="E151" s="2878"/>
      <c r="F151" s="2880"/>
      <c r="G151" s="3204"/>
      <c r="H151" s="2961"/>
      <c r="I151" s="1325" t="s">
        <v>23</v>
      </c>
      <c r="J151" s="1326">
        <f>SUM(J149:J150)</f>
        <v>70.5</v>
      </c>
      <c r="K151" s="1326">
        <f>SUM(K149:K150)</f>
        <v>70.5</v>
      </c>
      <c r="L151" s="1327">
        <f>SUM(L149:L150)</f>
        <v>70.5</v>
      </c>
    </row>
    <row r="152" spans="1:12" x14ac:dyDescent="0.3">
      <c r="A152" s="1175" t="s">
        <v>30</v>
      </c>
      <c r="B152" s="1213" t="s">
        <v>15</v>
      </c>
      <c r="C152" s="3277" t="s">
        <v>48</v>
      </c>
      <c r="D152" s="3099"/>
      <c r="E152" s="3098"/>
      <c r="F152" s="3099"/>
      <c r="G152" s="3098"/>
      <c r="H152" s="3098"/>
      <c r="I152" s="3099"/>
      <c r="J152" s="1314">
        <f>J148+J151</f>
        <v>99</v>
      </c>
      <c r="K152" s="1314">
        <f>K148+K151</f>
        <v>99</v>
      </c>
      <c r="L152" s="1328">
        <f>L148+L151</f>
        <v>99</v>
      </c>
    </row>
    <row r="153" spans="1:12" x14ac:dyDescent="0.3">
      <c r="A153" s="1134" t="s">
        <v>30</v>
      </c>
      <c r="B153" s="1134"/>
      <c r="C153" s="1235"/>
      <c r="D153" s="1235"/>
      <c r="E153" s="1235"/>
      <c r="F153" s="1235"/>
      <c r="G153" s="1235"/>
      <c r="H153" s="1235"/>
      <c r="I153" s="1236" t="s">
        <v>51</v>
      </c>
      <c r="J153" s="1270">
        <f>J152</f>
        <v>99</v>
      </c>
      <c r="K153" s="1270">
        <f t="shared" ref="K153:L153" si="34">K152</f>
        <v>99</v>
      </c>
      <c r="L153" s="1329">
        <f t="shared" si="34"/>
        <v>99</v>
      </c>
    </row>
    <row r="154" spans="1:12" x14ac:dyDescent="0.3">
      <c r="A154" s="1175" t="s">
        <v>32</v>
      </c>
      <c r="B154" s="2870" t="s">
        <v>236</v>
      </c>
      <c r="C154" s="2871"/>
      <c r="D154" s="2871"/>
      <c r="E154" s="2871"/>
      <c r="F154" s="2871"/>
      <c r="G154" s="2871"/>
      <c r="H154" s="2871"/>
      <c r="I154" s="2871"/>
      <c r="J154" s="2871"/>
      <c r="K154" s="2871"/>
      <c r="L154" s="2872"/>
    </row>
    <row r="155" spans="1:12" ht="15" thickBot="1" x14ac:dyDescent="0.35">
      <c r="A155" s="1238" t="s">
        <v>32</v>
      </c>
      <c r="B155" s="1136" t="s">
        <v>15</v>
      </c>
      <c r="C155" s="2954" t="s">
        <v>237</v>
      </c>
      <c r="D155" s="2955"/>
      <c r="E155" s="2955"/>
      <c r="F155" s="2955"/>
      <c r="G155" s="2955"/>
      <c r="H155" s="2955"/>
      <c r="I155" s="2955"/>
      <c r="J155" s="2955"/>
      <c r="K155" s="2955"/>
      <c r="L155" s="3068"/>
    </row>
    <row r="156" spans="1:12" ht="15" thickBot="1" x14ac:dyDescent="0.35">
      <c r="A156" s="2850" t="s">
        <v>32</v>
      </c>
      <c r="B156" s="2868" t="s">
        <v>15</v>
      </c>
      <c r="C156" s="3278" t="s">
        <v>15</v>
      </c>
      <c r="D156" s="3295" t="s">
        <v>238</v>
      </c>
      <c r="E156" s="2927" t="s">
        <v>19</v>
      </c>
      <c r="F156" s="2873" t="s">
        <v>515</v>
      </c>
      <c r="G156" s="1906" t="s">
        <v>97</v>
      </c>
      <c r="H156" s="2901" t="s">
        <v>239</v>
      </c>
      <c r="I156" s="1330" t="s">
        <v>22</v>
      </c>
      <c r="J156" s="1331">
        <f>35400/1000</f>
        <v>35.4</v>
      </c>
      <c r="K156" s="1332">
        <f>35400/1000</f>
        <v>35.4</v>
      </c>
      <c r="L156" s="1466">
        <f>35400/1000</f>
        <v>35.4</v>
      </c>
    </row>
    <row r="157" spans="1:12" ht="15" thickBot="1" x14ac:dyDescent="0.35">
      <c r="A157" s="2850"/>
      <c r="B157" s="2868"/>
      <c r="C157" s="3279"/>
      <c r="D157" s="2929"/>
      <c r="E157" s="2933"/>
      <c r="F157" s="2874"/>
      <c r="G157" s="1927"/>
      <c r="H157" s="3028"/>
      <c r="I157" s="1333" t="s">
        <v>55</v>
      </c>
      <c r="J157" s="1334">
        <f>79.41+265.23</f>
        <v>344.64</v>
      </c>
      <c r="K157" s="1335">
        <f>79.41+265.23</f>
        <v>344.64</v>
      </c>
      <c r="L157" s="1467">
        <f>79.41+265.23</f>
        <v>344.64</v>
      </c>
    </row>
    <row r="158" spans="1:12" ht="15" thickBot="1" x14ac:dyDescent="0.35">
      <c r="A158" s="2850"/>
      <c r="B158" s="2868"/>
      <c r="C158" s="3279"/>
      <c r="D158" s="2929"/>
      <c r="E158" s="2933"/>
      <c r="F158" s="2874"/>
      <c r="G158" s="1927"/>
      <c r="H158" s="3028"/>
      <c r="I158" s="1336" t="s">
        <v>36</v>
      </c>
      <c r="J158" s="1337">
        <f>8</f>
        <v>8</v>
      </c>
      <c r="K158" s="1470">
        <f>8</f>
        <v>8</v>
      </c>
      <c r="L158" s="1468">
        <f>8</f>
        <v>8</v>
      </c>
    </row>
    <row r="159" spans="1:12" ht="15" thickBot="1" x14ac:dyDescent="0.35">
      <c r="A159" s="2850"/>
      <c r="B159" s="2868"/>
      <c r="C159" s="3279"/>
      <c r="D159" s="2929"/>
      <c r="E159" s="2933"/>
      <c r="F159" s="2874"/>
      <c r="G159" s="1927"/>
      <c r="H159" s="3028"/>
      <c r="I159" s="1333" t="s">
        <v>29</v>
      </c>
      <c r="J159" s="1337">
        <f>1.832</f>
        <v>1.8320000000000001</v>
      </c>
      <c r="K159" s="1470">
        <f>1.832</f>
        <v>1.8320000000000001</v>
      </c>
      <c r="L159" s="1469">
        <f>1.832</f>
        <v>1.8320000000000001</v>
      </c>
    </row>
    <row r="160" spans="1:12" ht="15" thickBot="1" x14ac:dyDescent="0.35">
      <c r="A160" s="2849"/>
      <c r="B160" s="2869"/>
      <c r="C160" s="3280"/>
      <c r="D160" s="2930"/>
      <c r="E160" s="2928"/>
      <c r="F160" s="2875"/>
      <c r="G160" s="1907"/>
      <c r="H160" s="3029"/>
      <c r="I160" s="1338" t="s">
        <v>23</v>
      </c>
      <c r="J160" s="1142">
        <f>SUM(J156:J159)</f>
        <v>389.87199999999996</v>
      </c>
      <c r="K160" s="1143">
        <f t="shared" ref="K160:L160" si="35">SUM(K156:K159)</f>
        <v>389.87199999999996</v>
      </c>
      <c r="L160" s="1169">
        <f t="shared" si="35"/>
        <v>389.87199999999996</v>
      </c>
    </row>
    <row r="161" spans="1:12" ht="15" thickBot="1" x14ac:dyDescent="0.35">
      <c r="A161" s="2985" t="s">
        <v>32</v>
      </c>
      <c r="B161" s="3215" t="s">
        <v>15</v>
      </c>
      <c r="C161" s="2843" t="s">
        <v>24</v>
      </c>
      <c r="D161" s="2887" t="s">
        <v>240</v>
      </c>
      <c r="E161" s="2949" t="s">
        <v>19</v>
      </c>
      <c r="F161" s="2873" t="s">
        <v>484</v>
      </c>
      <c r="G161" s="1906" t="s">
        <v>241</v>
      </c>
      <c r="H161" s="2959" t="s">
        <v>239</v>
      </c>
      <c r="I161" s="1339" t="s">
        <v>242</v>
      </c>
      <c r="J161" s="1334">
        <f>42.2</f>
        <v>42.2</v>
      </c>
      <c r="K161" s="1335">
        <f>42.2</f>
        <v>42.2</v>
      </c>
      <c r="L161" s="1467">
        <f>42.2</f>
        <v>42.2</v>
      </c>
    </row>
    <row r="162" spans="1:12" ht="15" thickBot="1" x14ac:dyDescent="0.35">
      <c r="A162" s="2986"/>
      <c r="B162" s="3216"/>
      <c r="C162" s="2844"/>
      <c r="D162" s="2888"/>
      <c r="E162" s="2950"/>
      <c r="F162" s="2874"/>
      <c r="G162" s="1927"/>
      <c r="H162" s="2960"/>
      <c r="I162" s="1340" t="s">
        <v>29</v>
      </c>
      <c r="J162" s="1337">
        <f>16.555</f>
        <v>16.555</v>
      </c>
      <c r="K162" s="1470">
        <f>16.555</f>
        <v>16.555</v>
      </c>
      <c r="L162" s="1468">
        <f>16.555</f>
        <v>16.555</v>
      </c>
    </row>
    <row r="163" spans="1:12" ht="15" thickBot="1" x14ac:dyDescent="0.35">
      <c r="A163" s="2987"/>
      <c r="B163" s="3217"/>
      <c r="C163" s="2845"/>
      <c r="D163" s="2889"/>
      <c r="E163" s="2950"/>
      <c r="F163" s="2874"/>
      <c r="G163" s="1927"/>
      <c r="H163" s="2960"/>
      <c r="I163" s="1341" t="s">
        <v>23</v>
      </c>
      <c r="J163" s="1168">
        <f>SUM(J161:J162)</f>
        <v>58.755000000000003</v>
      </c>
      <c r="K163" s="1319">
        <f>SUM(K161:K162)</f>
        <v>58.755000000000003</v>
      </c>
      <c r="L163" s="1169">
        <f>SUM(L161:L162)</f>
        <v>58.755000000000003</v>
      </c>
    </row>
    <row r="164" spans="1:12" ht="34.5" customHeight="1" x14ac:dyDescent="0.3">
      <c r="A164" s="2860" t="s">
        <v>32</v>
      </c>
      <c r="B164" s="1760" t="s">
        <v>15</v>
      </c>
      <c r="C164" s="2980" t="s">
        <v>26</v>
      </c>
      <c r="D164" s="2892" t="s">
        <v>243</v>
      </c>
      <c r="E164" s="2934" t="s">
        <v>140</v>
      </c>
      <c r="F164" s="2856" t="s">
        <v>515</v>
      </c>
      <c r="G164" s="1704" t="s">
        <v>97</v>
      </c>
      <c r="H164" s="1707" t="s">
        <v>239</v>
      </c>
      <c r="I164" s="3273" t="s">
        <v>22</v>
      </c>
      <c r="J164" s="3275">
        <f>21467/1000</f>
        <v>21.466999999999999</v>
      </c>
      <c r="K164" s="3275">
        <f t="shared" ref="K164:L164" si="36">21467/1000</f>
        <v>21.466999999999999</v>
      </c>
      <c r="L164" s="3275">
        <f t="shared" si="36"/>
        <v>21.466999999999999</v>
      </c>
    </row>
    <row r="165" spans="1:12" ht="10.5" customHeight="1" x14ac:dyDescent="0.3">
      <c r="A165" s="2861"/>
      <c r="B165" s="1761"/>
      <c r="C165" s="2981"/>
      <c r="D165" s="2893"/>
      <c r="E165" s="2935"/>
      <c r="F165" s="3294"/>
      <c r="G165" s="1705"/>
      <c r="H165" s="1708"/>
      <c r="I165" s="3274"/>
      <c r="J165" s="3276"/>
      <c r="K165" s="3276"/>
      <c r="L165" s="3276"/>
    </row>
    <row r="166" spans="1:12" ht="20.25" customHeight="1" thickBot="1" x14ac:dyDescent="0.35">
      <c r="A166" s="2862"/>
      <c r="B166" s="1762"/>
      <c r="C166" s="2982"/>
      <c r="D166" s="2894"/>
      <c r="E166" s="2936"/>
      <c r="F166" s="2857"/>
      <c r="G166" s="1706"/>
      <c r="H166" s="1709"/>
      <c r="I166" s="1342" t="s">
        <v>23</v>
      </c>
      <c r="J166" s="1223">
        <f>SUM(J164)</f>
        <v>21.466999999999999</v>
      </c>
      <c r="K166" s="1223">
        <f t="shared" ref="K166:L166" si="37">SUM(K164)</f>
        <v>21.466999999999999</v>
      </c>
      <c r="L166" s="1223">
        <f t="shared" si="37"/>
        <v>21.466999999999999</v>
      </c>
    </row>
    <row r="167" spans="1:12" ht="15" thickBot="1" x14ac:dyDescent="0.35">
      <c r="A167" s="1170" t="s">
        <v>32</v>
      </c>
      <c r="B167" s="1217" t="s">
        <v>15</v>
      </c>
      <c r="C167" s="3291" t="s">
        <v>48</v>
      </c>
      <c r="D167" s="3292"/>
      <c r="E167" s="3292"/>
      <c r="F167" s="3292"/>
      <c r="G167" s="3292"/>
      <c r="H167" s="3292"/>
      <c r="I167" s="3293"/>
      <c r="J167" s="616">
        <f>J160+J163+J166</f>
        <v>470.09399999999994</v>
      </c>
      <c r="K167" s="1314">
        <f>K160+K163+K166</f>
        <v>470.09399999999994</v>
      </c>
      <c r="L167" s="1315">
        <f>L160+L163+L166</f>
        <v>470.09399999999994</v>
      </c>
    </row>
    <row r="168" spans="1:12" ht="26.25" customHeight="1" thickBot="1" x14ac:dyDescent="0.35">
      <c r="A168" s="1238" t="s">
        <v>32</v>
      </c>
      <c r="B168" s="1136" t="s">
        <v>24</v>
      </c>
      <c r="C168" s="3296" t="s">
        <v>244</v>
      </c>
      <c r="D168" s="3297"/>
      <c r="E168" s="3297"/>
      <c r="F168" s="3297"/>
      <c r="G168" s="3297"/>
      <c r="H168" s="3297"/>
      <c r="I168" s="3297"/>
      <c r="J168" s="3297"/>
      <c r="K168" s="3297"/>
      <c r="L168" s="3298"/>
    </row>
    <row r="169" spans="1:12" ht="18.75" customHeight="1" thickBot="1" x14ac:dyDescent="0.35">
      <c r="A169" s="2848" t="s">
        <v>32</v>
      </c>
      <c r="B169" s="2863" t="s">
        <v>24</v>
      </c>
      <c r="C169" s="3000" t="s">
        <v>15</v>
      </c>
      <c r="D169" s="2890" t="s">
        <v>245</v>
      </c>
      <c r="E169" s="2858" t="s">
        <v>19</v>
      </c>
      <c r="F169" s="2873" t="s">
        <v>484</v>
      </c>
      <c r="G169" s="2881" t="s">
        <v>246</v>
      </c>
      <c r="H169" s="2901" t="s">
        <v>21</v>
      </c>
      <c r="I169" s="1472" t="s">
        <v>22</v>
      </c>
      <c r="J169" s="1473">
        <f>210566/1000</f>
        <v>210.566</v>
      </c>
      <c r="K169" s="1473">
        <f t="shared" ref="K169:L169" si="38">210566/1000</f>
        <v>210.566</v>
      </c>
      <c r="L169" s="1374">
        <f t="shared" si="38"/>
        <v>210.566</v>
      </c>
    </row>
    <row r="170" spans="1:12" ht="15.75" customHeight="1" thickBot="1" x14ac:dyDescent="0.35">
      <c r="A170" s="2850"/>
      <c r="B170" s="2867"/>
      <c r="C170" s="3001"/>
      <c r="D170" s="2891"/>
      <c r="E170" s="2859"/>
      <c r="F170" s="2875"/>
      <c r="G170" s="2882"/>
      <c r="H170" s="2902"/>
      <c r="I170" s="1403" t="s">
        <v>23</v>
      </c>
      <c r="J170" s="1362">
        <f>SUM(J169:J169)</f>
        <v>210.566</v>
      </c>
      <c r="K170" s="1312">
        <f>SUM(K169:K169)</f>
        <v>210.566</v>
      </c>
      <c r="L170" s="1363">
        <f>SUM(L169:L169)</f>
        <v>210.566</v>
      </c>
    </row>
    <row r="171" spans="1:12" ht="34.5" customHeight="1" thickBot="1" x14ac:dyDescent="0.35">
      <c r="A171" s="2848" t="s">
        <v>32</v>
      </c>
      <c r="B171" s="2863" t="s">
        <v>24</v>
      </c>
      <c r="C171" s="2865" t="s">
        <v>24</v>
      </c>
      <c r="D171" s="2887" t="s">
        <v>247</v>
      </c>
      <c r="E171" s="2885" t="s">
        <v>19</v>
      </c>
      <c r="F171" s="2873" t="s">
        <v>484</v>
      </c>
      <c r="G171" s="2881" t="s">
        <v>246</v>
      </c>
      <c r="H171" s="2883" t="s">
        <v>248</v>
      </c>
      <c r="I171" s="1344" t="s">
        <v>22</v>
      </c>
      <c r="J171" s="629">
        <f>65000/1000</f>
        <v>65</v>
      </c>
      <c r="K171" s="629">
        <f t="shared" ref="K171:L171" si="39">65000/1000</f>
        <v>65</v>
      </c>
      <c r="L171" s="629">
        <f t="shared" si="39"/>
        <v>65</v>
      </c>
    </row>
    <row r="172" spans="1:12" ht="26.25" customHeight="1" thickBot="1" x14ac:dyDescent="0.35">
      <c r="A172" s="2849"/>
      <c r="B172" s="2864"/>
      <c r="C172" s="2866"/>
      <c r="D172" s="3272"/>
      <c r="E172" s="2886"/>
      <c r="F172" s="2875"/>
      <c r="G172" s="2882"/>
      <c r="H172" s="2884"/>
      <c r="I172" s="1077" t="s">
        <v>23</v>
      </c>
      <c r="J172" s="1153">
        <f>SUM(J171:J171)</f>
        <v>65</v>
      </c>
      <c r="K172" s="1079">
        <f>SUM(K171:K171)</f>
        <v>65</v>
      </c>
      <c r="L172" s="1343">
        <f>SUM(L171:L171)</f>
        <v>65</v>
      </c>
    </row>
    <row r="173" spans="1:12" ht="93.75" customHeight="1" thickBot="1" x14ac:dyDescent="0.35">
      <c r="A173" s="2995" t="s">
        <v>32</v>
      </c>
      <c r="B173" s="2827" t="s">
        <v>24</v>
      </c>
      <c r="C173" s="1763" t="s">
        <v>26</v>
      </c>
      <c r="D173" s="1880" t="s">
        <v>249</v>
      </c>
      <c r="E173" s="2903" t="s">
        <v>19</v>
      </c>
      <c r="F173" s="2856" t="s">
        <v>513</v>
      </c>
      <c r="G173" s="1704" t="s">
        <v>97</v>
      </c>
      <c r="H173" s="2904" t="s">
        <v>21</v>
      </c>
      <c r="I173" s="1477" t="s">
        <v>22</v>
      </c>
      <c r="J173" s="1478">
        <f>176439/1000</f>
        <v>176.43899999999999</v>
      </c>
      <c r="K173" s="1478">
        <f>176439/1000</f>
        <v>176.43899999999999</v>
      </c>
      <c r="L173" s="1099">
        <f>176439/1000</f>
        <v>176.43899999999999</v>
      </c>
    </row>
    <row r="174" spans="1:12" ht="21.75" customHeight="1" thickBot="1" x14ac:dyDescent="0.35">
      <c r="A174" s="2996"/>
      <c r="B174" s="2988"/>
      <c r="C174" s="1765"/>
      <c r="D174" s="1882"/>
      <c r="E174" s="2906"/>
      <c r="F174" s="2857"/>
      <c r="G174" s="1706"/>
      <c r="H174" s="2905"/>
      <c r="I174" s="1476" t="s">
        <v>23</v>
      </c>
      <c r="J174" s="1163">
        <f>SUM(J173)</f>
        <v>176.43899999999999</v>
      </c>
      <c r="K174" s="1163">
        <f t="shared" ref="K174:L174" si="40">SUM(K173)</f>
        <v>176.43899999999999</v>
      </c>
      <c r="L174" s="1154">
        <f t="shared" si="40"/>
        <v>176.43899999999999</v>
      </c>
    </row>
    <row r="175" spans="1:12" ht="24.75" customHeight="1" thickBot="1" x14ac:dyDescent="0.35">
      <c r="A175" s="2995" t="s">
        <v>32</v>
      </c>
      <c r="B175" s="2827" t="s">
        <v>24</v>
      </c>
      <c r="C175" s="1764" t="s">
        <v>30</v>
      </c>
      <c r="D175" s="2826" t="s">
        <v>250</v>
      </c>
      <c r="E175" s="2895" t="s">
        <v>19</v>
      </c>
      <c r="F175" s="3005" t="s">
        <v>484</v>
      </c>
      <c r="G175" s="2897" t="s">
        <v>246</v>
      </c>
      <c r="H175" s="2899" t="s">
        <v>21</v>
      </c>
      <c r="I175" s="1345" t="s">
        <v>22</v>
      </c>
      <c r="J175" s="1239">
        <f>6825/1000</f>
        <v>6.8250000000000002</v>
      </c>
      <c r="K175" s="1239">
        <f t="shared" ref="K175:L175" si="41">6825/1000</f>
        <v>6.8250000000000002</v>
      </c>
      <c r="L175" s="1374">
        <f t="shared" si="41"/>
        <v>6.8250000000000002</v>
      </c>
    </row>
    <row r="176" spans="1:12" ht="50.25" customHeight="1" thickBot="1" x14ac:dyDescent="0.35">
      <c r="A176" s="2997"/>
      <c r="B176" s="2828"/>
      <c r="C176" s="1764"/>
      <c r="D176" s="1881"/>
      <c r="E176" s="2895"/>
      <c r="F176" s="3005"/>
      <c r="G176" s="2897"/>
      <c r="H176" s="2900"/>
      <c r="I176" s="1230" t="s">
        <v>23</v>
      </c>
      <c r="J176" s="1287">
        <f>SUM(J175)</f>
        <v>6.8250000000000002</v>
      </c>
      <c r="K176" s="1370">
        <f t="shared" ref="K176:L176" si="42">SUM(K175)</f>
        <v>6.8250000000000002</v>
      </c>
      <c r="L176" s="1265">
        <f t="shared" si="42"/>
        <v>6.8250000000000002</v>
      </c>
    </row>
    <row r="177" spans="1:13" ht="23.25" customHeight="1" x14ac:dyDescent="0.3">
      <c r="A177" s="2838" t="s">
        <v>32</v>
      </c>
      <c r="B177" s="1760" t="s">
        <v>24</v>
      </c>
      <c r="C177" s="1763" t="s">
        <v>32</v>
      </c>
      <c r="D177" s="1880" t="s">
        <v>251</v>
      </c>
      <c r="E177" s="2903" t="s">
        <v>140</v>
      </c>
      <c r="F177" s="3014" t="s">
        <v>484</v>
      </c>
      <c r="G177" s="2896" t="s">
        <v>95</v>
      </c>
      <c r="H177" s="3016" t="s">
        <v>252</v>
      </c>
      <c r="I177" s="1474" t="s">
        <v>22</v>
      </c>
      <c r="J177" s="1475">
        <v>0</v>
      </c>
      <c r="K177" s="1475">
        <v>0</v>
      </c>
      <c r="L177" s="1440">
        <v>0</v>
      </c>
    </row>
    <row r="178" spans="1:13" ht="22.5" customHeight="1" thickBot="1" x14ac:dyDescent="0.35">
      <c r="A178" s="2840"/>
      <c r="B178" s="1761"/>
      <c r="C178" s="1764"/>
      <c r="D178" s="1881"/>
      <c r="E178" s="2895"/>
      <c r="F178" s="3005"/>
      <c r="G178" s="2897"/>
      <c r="H178" s="2900"/>
      <c r="I178" s="1347" t="s">
        <v>99</v>
      </c>
      <c r="J178" s="1323">
        <v>0</v>
      </c>
      <c r="K178" s="1323">
        <v>0</v>
      </c>
      <c r="L178" s="1442">
        <v>0</v>
      </c>
    </row>
    <row r="179" spans="1:13" ht="22.5" customHeight="1" thickBot="1" x14ac:dyDescent="0.35">
      <c r="A179" s="2839"/>
      <c r="B179" s="1762"/>
      <c r="C179" s="1764"/>
      <c r="D179" s="1881"/>
      <c r="E179" s="2895"/>
      <c r="F179" s="3005"/>
      <c r="G179" s="2898"/>
      <c r="H179" s="2900"/>
      <c r="I179" s="1157" t="s">
        <v>23</v>
      </c>
      <c r="J179" s="1348">
        <f>SUM(J177)</f>
        <v>0</v>
      </c>
      <c r="K179" s="1349">
        <f>SUM(K177:K178)</f>
        <v>0</v>
      </c>
      <c r="L179" s="1343">
        <f>L177+L178</f>
        <v>0</v>
      </c>
    </row>
    <row r="180" spans="1:13" s="888" customFormat="1" ht="24.75" hidden="1" customHeight="1" x14ac:dyDescent="0.3">
      <c r="A180" s="2830" t="s">
        <v>32</v>
      </c>
      <c r="B180" s="2832" t="s">
        <v>24</v>
      </c>
      <c r="C180" s="2846" t="s">
        <v>37</v>
      </c>
      <c r="D180" s="3312" t="s">
        <v>253</v>
      </c>
      <c r="E180" s="3309" t="s">
        <v>94</v>
      </c>
      <c r="F180" s="3340" t="s">
        <v>484</v>
      </c>
      <c r="G180" s="3343" t="s">
        <v>95</v>
      </c>
      <c r="H180" s="3346" t="s">
        <v>248</v>
      </c>
      <c r="I180" s="1350" t="s">
        <v>22</v>
      </c>
      <c r="J180" s="1351"/>
      <c r="K180" s="1351"/>
      <c r="L180" s="1352"/>
    </row>
    <row r="181" spans="1:13" s="888" customFormat="1" ht="23.25" hidden="1" customHeight="1" thickBot="1" x14ac:dyDescent="0.35">
      <c r="A181" s="2831"/>
      <c r="B181" s="2833"/>
      <c r="C181" s="2847"/>
      <c r="D181" s="3313"/>
      <c r="E181" s="3310"/>
      <c r="F181" s="3341"/>
      <c r="G181" s="3344"/>
      <c r="H181" s="3347"/>
      <c r="I181" s="1353" t="s">
        <v>99</v>
      </c>
      <c r="J181" s="1354"/>
      <c r="K181" s="1354"/>
      <c r="L181" s="1355"/>
    </row>
    <row r="182" spans="1:13" s="888" customFormat="1" ht="26.25" hidden="1" customHeight="1" thickBot="1" x14ac:dyDescent="0.35">
      <c r="A182" s="2831"/>
      <c r="B182" s="2833"/>
      <c r="C182" s="2847"/>
      <c r="D182" s="3313"/>
      <c r="E182" s="3311"/>
      <c r="F182" s="3342"/>
      <c r="G182" s="3345"/>
      <c r="H182" s="3347"/>
      <c r="I182" s="1356" t="s">
        <v>23</v>
      </c>
      <c r="J182" s="1357">
        <f>SUM(J180)</f>
        <v>0</v>
      </c>
      <c r="K182" s="1357">
        <f t="shared" ref="K182:L182" si="43">SUM(K180)</f>
        <v>0</v>
      </c>
      <c r="L182" s="1358">
        <f t="shared" si="43"/>
        <v>0</v>
      </c>
    </row>
    <row r="183" spans="1:13" ht="18" customHeight="1" x14ac:dyDescent="0.3">
      <c r="A183" s="2838" t="s">
        <v>32</v>
      </c>
      <c r="B183" s="1760" t="s">
        <v>24</v>
      </c>
      <c r="C183" s="1763" t="s">
        <v>40</v>
      </c>
      <c r="D183" s="3008" t="s">
        <v>254</v>
      </c>
      <c r="E183" s="3011" t="s">
        <v>94</v>
      </c>
      <c r="F183" s="3014" t="s">
        <v>484</v>
      </c>
      <c r="G183" s="2896" t="s">
        <v>95</v>
      </c>
      <c r="H183" s="3016" t="s">
        <v>255</v>
      </c>
      <c r="I183" s="1359" t="s">
        <v>22</v>
      </c>
      <c r="J183" s="1204">
        <f>838190/1000-114.52-36-199.5</f>
        <v>488.17000000000007</v>
      </c>
      <c r="K183" s="1204">
        <f t="shared" ref="K183:L183" si="44">838190/1000</f>
        <v>838.19</v>
      </c>
      <c r="L183" s="1204">
        <f t="shared" si="44"/>
        <v>838.19</v>
      </c>
    </row>
    <row r="184" spans="1:13" ht="19.5" customHeight="1" x14ac:dyDescent="0.3">
      <c r="A184" s="2840"/>
      <c r="B184" s="1761"/>
      <c r="C184" s="1764"/>
      <c r="D184" s="3009"/>
      <c r="E184" s="3012"/>
      <c r="F184" s="3005"/>
      <c r="G184" s="2897"/>
      <c r="H184" s="2900"/>
      <c r="I184" s="1360" t="s">
        <v>99</v>
      </c>
      <c r="J184" s="1207">
        <f>873.85</f>
        <v>873.85</v>
      </c>
      <c r="K184" s="1207">
        <f t="shared" ref="K184:L184" si="45">873.85</f>
        <v>873.85</v>
      </c>
      <c r="L184" s="1207">
        <f t="shared" si="45"/>
        <v>873.85</v>
      </c>
    </row>
    <row r="185" spans="1:13" ht="19.5" customHeight="1" x14ac:dyDescent="0.3">
      <c r="A185" s="2840"/>
      <c r="B185" s="1761"/>
      <c r="C185" s="1764"/>
      <c r="D185" s="3009"/>
      <c r="E185" s="3012"/>
      <c r="F185" s="3005"/>
      <c r="G185" s="2897"/>
      <c r="H185" s="2900"/>
      <c r="I185" s="1360" t="s">
        <v>55</v>
      </c>
      <c r="J185" s="1207">
        <v>0</v>
      </c>
      <c r="K185" s="1207">
        <v>0</v>
      </c>
      <c r="L185" s="1207">
        <v>0</v>
      </c>
    </row>
    <row r="186" spans="1:13" ht="19.5" customHeight="1" thickBot="1" x14ac:dyDescent="0.35">
      <c r="A186" s="2840"/>
      <c r="B186" s="1761"/>
      <c r="C186" s="1764"/>
      <c r="D186" s="3009"/>
      <c r="E186" s="3012"/>
      <c r="F186" s="3005"/>
      <c r="G186" s="2897"/>
      <c r="H186" s="2900"/>
      <c r="I186" s="1361" t="s">
        <v>29</v>
      </c>
      <c r="J186" s="883">
        <v>210.95500000000001</v>
      </c>
      <c r="K186" s="883">
        <v>210.95500000000001</v>
      </c>
      <c r="L186" s="883">
        <v>210.95500000000001</v>
      </c>
    </row>
    <row r="187" spans="1:13" ht="39.75" customHeight="1" thickBot="1" x14ac:dyDescent="0.35">
      <c r="A187" s="2839"/>
      <c r="B187" s="1762"/>
      <c r="C187" s="1765"/>
      <c r="D187" s="3010"/>
      <c r="E187" s="3013"/>
      <c r="F187" s="3015"/>
      <c r="G187" s="2898"/>
      <c r="H187" s="2905"/>
      <c r="I187" s="1048" t="s">
        <v>23</v>
      </c>
      <c r="J187" s="1362">
        <f>SUM(J183)+J184+J185+J186</f>
        <v>1572.9749999999999</v>
      </c>
      <c r="K187" s="1362">
        <f t="shared" ref="K187:L187" si="46">SUM(K183)+K184+K185+K186</f>
        <v>1922.9949999999999</v>
      </c>
      <c r="L187" s="1362">
        <f t="shared" si="46"/>
        <v>1922.9949999999999</v>
      </c>
    </row>
    <row r="188" spans="1:13" ht="21" customHeight="1" x14ac:dyDescent="0.3">
      <c r="A188" s="2838" t="s">
        <v>32</v>
      </c>
      <c r="B188" s="1760" t="s">
        <v>24</v>
      </c>
      <c r="C188" s="1763" t="s">
        <v>42</v>
      </c>
      <c r="D188" s="3008" t="s">
        <v>256</v>
      </c>
      <c r="E188" s="3011" t="s">
        <v>94</v>
      </c>
      <c r="F188" s="3014" t="s">
        <v>484</v>
      </c>
      <c r="G188" s="2896" t="s">
        <v>95</v>
      </c>
      <c r="H188" s="3016" t="s">
        <v>255</v>
      </c>
      <c r="I188" s="1368" t="s">
        <v>22</v>
      </c>
      <c r="J188" s="1204">
        <v>0</v>
      </c>
      <c r="K188" s="1204">
        <v>0</v>
      </c>
      <c r="L188" s="1204">
        <v>0</v>
      </c>
    </row>
    <row r="189" spans="1:13" ht="20.399999999999999" customHeight="1" thickBot="1" x14ac:dyDescent="0.35">
      <c r="A189" s="2840"/>
      <c r="B189" s="1761"/>
      <c r="C189" s="1764"/>
      <c r="D189" s="3009"/>
      <c r="E189" s="3012"/>
      <c r="F189" s="3005"/>
      <c r="G189" s="2897"/>
      <c r="H189" s="2900"/>
      <c r="I189" s="1589" t="s">
        <v>99</v>
      </c>
      <c r="J189" s="1590">
        <f>68.7</f>
        <v>68.7</v>
      </c>
      <c r="K189" s="1590">
        <f t="shared" ref="K189:L189" si="47">68.7</f>
        <v>68.7</v>
      </c>
      <c r="L189" s="1590">
        <f t="shared" si="47"/>
        <v>68.7</v>
      </c>
      <c r="M189" s="889"/>
    </row>
    <row r="190" spans="1:13" ht="32.25" customHeight="1" thickBot="1" x14ac:dyDescent="0.35">
      <c r="A190" s="2839"/>
      <c r="B190" s="1762"/>
      <c r="C190" s="1765"/>
      <c r="D190" s="3010"/>
      <c r="E190" s="3013"/>
      <c r="F190" s="3015"/>
      <c r="G190" s="2898"/>
      <c r="H190" s="2905"/>
      <c r="I190" s="1230" t="s">
        <v>23</v>
      </c>
      <c r="J190" s="1287">
        <f>SUM(J188:J189)</f>
        <v>68.7</v>
      </c>
      <c r="K190" s="1287">
        <f t="shared" ref="K190:L190" si="48">SUM(K188:K189)</f>
        <v>68.7</v>
      </c>
      <c r="L190" s="1231">
        <f t="shared" si="48"/>
        <v>68.7</v>
      </c>
    </row>
    <row r="191" spans="1:13" ht="22.5" customHeight="1" x14ac:dyDescent="0.3">
      <c r="A191" s="2838" t="s">
        <v>32</v>
      </c>
      <c r="B191" s="1760" t="s">
        <v>24</v>
      </c>
      <c r="C191" s="1763" t="s">
        <v>46</v>
      </c>
      <c r="D191" s="3008" t="s">
        <v>257</v>
      </c>
      <c r="E191" s="3011" t="s">
        <v>94</v>
      </c>
      <c r="F191" s="3014" t="s">
        <v>484</v>
      </c>
      <c r="G191" s="2896" t="s">
        <v>95</v>
      </c>
      <c r="H191" s="3016" t="s">
        <v>255</v>
      </c>
      <c r="I191" s="1364" t="s">
        <v>22</v>
      </c>
      <c r="J191" s="903">
        <v>0</v>
      </c>
      <c r="K191" s="903">
        <v>0</v>
      </c>
      <c r="L191" s="903">
        <v>0</v>
      </c>
    </row>
    <row r="192" spans="1:13" ht="18.75" customHeight="1" thickBot="1" x14ac:dyDescent="0.35">
      <c r="A192" s="2840"/>
      <c r="B192" s="1761"/>
      <c r="C192" s="1764"/>
      <c r="D192" s="3009"/>
      <c r="E192" s="3012"/>
      <c r="F192" s="3005"/>
      <c r="G192" s="2897"/>
      <c r="H192" s="2900"/>
      <c r="I192" s="1365" t="s">
        <v>99</v>
      </c>
      <c r="J192" s="1366">
        <v>0</v>
      </c>
      <c r="K192" s="1366">
        <v>0</v>
      </c>
      <c r="L192" s="1366">
        <v>0</v>
      </c>
      <c r="M192" s="889"/>
    </row>
    <row r="193" spans="1:17" ht="22.5" customHeight="1" thickBot="1" x14ac:dyDescent="0.35">
      <c r="A193" s="2839"/>
      <c r="B193" s="1762"/>
      <c r="C193" s="1765"/>
      <c r="D193" s="3010"/>
      <c r="E193" s="3013"/>
      <c r="F193" s="3015"/>
      <c r="G193" s="2898"/>
      <c r="H193" s="2905"/>
      <c r="I193" s="1367" t="s">
        <v>23</v>
      </c>
      <c r="J193" s="1348">
        <f>SUM(J191:J192)</f>
        <v>0</v>
      </c>
      <c r="K193" s="1349">
        <f t="shared" ref="K193:L193" si="49">SUM(K191)</f>
        <v>0</v>
      </c>
      <c r="L193" s="1343">
        <f t="shared" si="49"/>
        <v>0</v>
      </c>
    </row>
    <row r="194" spans="1:17" ht="20.25" customHeight="1" x14ac:dyDescent="0.3">
      <c r="A194" s="2838" t="s">
        <v>32</v>
      </c>
      <c r="B194" s="1760" t="s">
        <v>24</v>
      </c>
      <c r="C194" s="1763" t="s">
        <v>70</v>
      </c>
      <c r="D194" s="3008" t="s">
        <v>258</v>
      </c>
      <c r="E194" s="3011" t="s">
        <v>94</v>
      </c>
      <c r="F194" s="3014" t="s">
        <v>484</v>
      </c>
      <c r="G194" s="2896" t="s">
        <v>95</v>
      </c>
      <c r="H194" s="3016" t="s">
        <v>255</v>
      </c>
      <c r="I194" s="1368" t="s">
        <v>22</v>
      </c>
      <c r="J194" s="1204">
        <v>0</v>
      </c>
      <c r="K194" s="1204">
        <v>0</v>
      </c>
      <c r="L194" s="1205">
        <v>0</v>
      </c>
    </row>
    <row r="195" spans="1:17" ht="21.75" customHeight="1" thickBot="1" x14ac:dyDescent="0.35">
      <c r="A195" s="2840"/>
      <c r="B195" s="1761"/>
      <c r="C195" s="1764"/>
      <c r="D195" s="3009"/>
      <c r="E195" s="3012"/>
      <c r="F195" s="3005"/>
      <c r="G195" s="2897"/>
      <c r="H195" s="2900"/>
      <c r="I195" s="1161" t="s">
        <v>99</v>
      </c>
      <c r="J195" s="883">
        <v>0</v>
      </c>
      <c r="K195" s="883">
        <v>0</v>
      </c>
      <c r="L195" s="1209">
        <v>0</v>
      </c>
    </row>
    <row r="196" spans="1:17" ht="33" customHeight="1" thickBot="1" x14ac:dyDescent="0.35">
      <c r="A196" s="2839"/>
      <c r="B196" s="1762"/>
      <c r="C196" s="1764"/>
      <c r="D196" s="3010"/>
      <c r="E196" s="3013"/>
      <c r="F196" s="3015"/>
      <c r="G196" s="2898"/>
      <c r="H196" s="2905"/>
      <c r="I196" s="1048" t="s">
        <v>23</v>
      </c>
      <c r="J196" s="1362">
        <f>SUM(J194)</f>
        <v>0</v>
      </c>
      <c r="K196" s="1312">
        <f t="shared" ref="K196:L196" si="50">SUM(K194)</f>
        <v>0</v>
      </c>
      <c r="L196" s="1363">
        <f t="shared" si="50"/>
        <v>0</v>
      </c>
    </row>
    <row r="197" spans="1:17" ht="33" customHeight="1" thickBot="1" x14ac:dyDescent="0.35">
      <c r="A197" s="2838" t="s">
        <v>32</v>
      </c>
      <c r="B197" s="1760" t="s">
        <v>24</v>
      </c>
      <c r="C197" s="3085" t="s">
        <v>73</v>
      </c>
      <c r="D197" s="3008" t="s">
        <v>259</v>
      </c>
      <c r="E197" s="3011" t="s">
        <v>94</v>
      </c>
      <c r="F197" s="3014" t="s">
        <v>484</v>
      </c>
      <c r="G197" s="2896" t="s">
        <v>246</v>
      </c>
      <c r="H197" s="3339"/>
      <c r="I197" s="1345" t="s">
        <v>22</v>
      </c>
      <c r="J197" s="1239">
        <f>2700/1000</f>
        <v>2.7</v>
      </c>
      <c r="K197" s="1037">
        <v>0</v>
      </c>
      <c r="L197" s="1369">
        <v>0</v>
      </c>
    </row>
    <row r="198" spans="1:17" ht="51.75" customHeight="1" thickBot="1" x14ac:dyDescent="0.35">
      <c r="A198" s="2839"/>
      <c r="B198" s="1762"/>
      <c r="C198" s="3041"/>
      <c r="D198" s="3010"/>
      <c r="E198" s="3013"/>
      <c r="F198" s="3015"/>
      <c r="G198" s="2898"/>
      <c r="H198" s="2905"/>
      <c r="I198" s="1230" t="s">
        <v>23</v>
      </c>
      <c r="J198" s="1287">
        <f>SUM(J197)</f>
        <v>2.7</v>
      </c>
      <c r="K198" s="1370">
        <f t="shared" ref="K198:L198" si="51">SUM(K197)</f>
        <v>0</v>
      </c>
      <c r="L198" s="1265">
        <f t="shared" si="51"/>
        <v>0</v>
      </c>
    </row>
    <row r="199" spans="1:17" ht="35.4" customHeight="1" thickBot="1" x14ac:dyDescent="0.35">
      <c r="A199" s="2838" t="s">
        <v>32</v>
      </c>
      <c r="B199" s="1760" t="s">
        <v>24</v>
      </c>
      <c r="C199" s="3085" t="s">
        <v>77</v>
      </c>
      <c r="D199" s="3008" t="s">
        <v>532</v>
      </c>
      <c r="E199" s="3011" t="s">
        <v>94</v>
      </c>
      <c r="F199" s="3014" t="s">
        <v>533</v>
      </c>
      <c r="G199" s="2896" t="s">
        <v>97</v>
      </c>
      <c r="H199" s="3339"/>
      <c r="I199" s="1345" t="s">
        <v>55</v>
      </c>
      <c r="J199" s="1239">
        <f>28.663+2.932</f>
        <v>31.594999999999999</v>
      </c>
      <c r="K199" s="1037">
        <v>0</v>
      </c>
      <c r="L199" s="1369">
        <v>0</v>
      </c>
    </row>
    <row r="200" spans="1:17" ht="51.75" customHeight="1" thickBot="1" x14ac:dyDescent="0.35">
      <c r="A200" s="2839"/>
      <c r="B200" s="1762"/>
      <c r="C200" s="3041"/>
      <c r="D200" s="3010"/>
      <c r="E200" s="3013"/>
      <c r="F200" s="3015"/>
      <c r="G200" s="2898"/>
      <c r="H200" s="2905"/>
      <c r="I200" s="1230" t="s">
        <v>23</v>
      </c>
      <c r="J200" s="1287">
        <f>SUM(J199)</f>
        <v>31.594999999999999</v>
      </c>
      <c r="K200" s="1370">
        <f t="shared" ref="K200:L200" si="52">SUM(K199)</f>
        <v>0</v>
      </c>
      <c r="L200" s="1265">
        <f t="shared" si="52"/>
        <v>0</v>
      </c>
    </row>
    <row r="201" spans="1:17" ht="15" thickBot="1" x14ac:dyDescent="0.35">
      <c r="A201" s="1135" t="s">
        <v>32</v>
      </c>
      <c r="B201" s="1221" t="s">
        <v>24</v>
      </c>
      <c r="C201" s="3277" t="s">
        <v>48</v>
      </c>
      <c r="D201" s="3099"/>
      <c r="E201" s="3099"/>
      <c r="F201" s="3099"/>
      <c r="G201" s="3099"/>
      <c r="H201" s="3099"/>
      <c r="I201" s="3335"/>
      <c r="J201" s="1371">
        <f>J170+J172+J174+J175+J179+J182+J187+J190+J193+J196+J198+J200</f>
        <v>2134.7999999999993</v>
      </c>
      <c r="K201" s="1371">
        <f>K170+K172+K174+K176+K179+K182+K187</f>
        <v>2381.8249999999998</v>
      </c>
      <c r="L201" s="1313">
        <f>L170+L172+L174+L176+L179+L182+L187</f>
        <v>2381.8249999999998</v>
      </c>
    </row>
    <row r="202" spans="1:17" x14ac:dyDescent="0.3">
      <c r="A202" s="1134" t="s">
        <v>32</v>
      </c>
      <c r="B202" s="1134"/>
      <c r="C202" s="1235"/>
      <c r="D202" s="1235"/>
      <c r="E202" s="1235"/>
      <c r="F202" s="1235"/>
      <c r="G202" s="1235"/>
      <c r="H202" s="1235"/>
      <c r="I202" s="1236" t="s">
        <v>51</v>
      </c>
      <c r="J202" s="1237">
        <f>J167+J201</f>
        <v>2604.8939999999993</v>
      </c>
      <c r="K202" s="1237">
        <f>K167+K201</f>
        <v>2851.9189999999999</v>
      </c>
      <c r="L202" s="1237">
        <f>L167+L201</f>
        <v>2851.9189999999999</v>
      </c>
    </row>
    <row r="203" spans="1:17" x14ac:dyDescent="0.3">
      <c r="A203" s="1175" t="s">
        <v>37</v>
      </c>
      <c r="B203" s="3322" t="s">
        <v>260</v>
      </c>
      <c r="C203" s="3323"/>
      <c r="D203" s="3323"/>
      <c r="E203" s="3323"/>
      <c r="F203" s="3323"/>
      <c r="G203" s="3323"/>
      <c r="H203" s="3323"/>
      <c r="I203" s="3323"/>
      <c r="J203" s="3323"/>
      <c r="K203" s="3323"/>
      <c r="L203" s="3324"/>
    </row>
    <row r="204" spans="1:17" ht="15.75" customHeight="1" thickBot="1" x14ac:dyDescent="0.35">
      <c r="A204" s="1238" t="s">
        <v>37</v>
      </c>
      <c r="B204" s="1221" t="s">
        <v>15</v>
      </c>
      <c r="C204" s="1137" t="s">
        <v>261</v>
      </c>
      <c r="D204" s="1138"/>
      <c r="E204" s="1138"/>
      <c r="F204" s="1138"/>
      <c r="G204" s="1138"/>
      <c r="H204" s="1138"/>
      <c r="I204" s="1138"/>
      <c r="J204" s="1138"/>
      <c r="K204" s="1138"/>
      <c r="L204" s="1372"/>
    </row>
    <row r="205" spans="1:17" ht="26.25" customHeight="1" thickBot="1" x14ac:dyDescent="0.35">
      <c r="A205" s="2824" t="s">
        <v>37</v>
      </c>
      <c r="B205" s="2841" t="s">
        <v>15</v>
      </c>
      <c r="C205" s="3325" t="s">
        <v>15</v>
      </c>
      <c r="D205" s="2829" t="s">
        <v>262</v>
      </c>
      <c r="E205" s="3153" t="s">
        <v>19</v>
      </c>
      <c r="F205" s="2874" t="s">
        <v>484</v>
      </c>
      <c r="G205" s="3028" t="s">
        <v>83</v>
      </c>
      <c r="H205" s="3057" t="s">
        <v>263</v>
      </c>
      <c r="I205" s="1373" t="s">
        <v>22</v>
      </c>
      <c r="J205" s="1374">
        <f>5000/1000</f>
        <v>5</v>
      </c>
      <c r="K205" s="1374">
        <f>5000/1000</f>
        <v>5</v>
      </c>
      <c r="L205" s="1374">
        <f>5000/1000</f>
        <v>5</v>
      </c>
      <c r="N205" s="530"/>
      <c r="O205" s="818"/>
      <c r="P205" s="818"/>
      <c r="Q205" s="818"/>
    </row>
    <row r="206" spans="1:17" ht="25.5" customHeight="1" thickBot="1" x14ac:dyDescent="0.35">
      <c r="A206" s="2825"/>
      <c r="B206" s="2842"/>
      <c r="C206" s="3325"/>
      <c r="D206" s="2829"/>
      <c r="E206" s="3153"/>
      <c r="F206" s="2874"/>
      <c r="G206" s="3028"/>
      <c r="H206" s="3057"/>
      <c r="I206" s="1373" t="s">
        <v>55</v>
      </c>
      <c r="J206" s="1375">
        <f>99.4</f>
        <v>99.4</v>
      </c>
      <c r="K206" s="1375">
        <f>99.4</f>
        <v>99.4</v>
      </c>
      <c r="L206" s="1374">
        <f>99.4</f>
        <v>99.4</v>
      </c>
    </row>
    <row r="207" spans="1:17" ht="20.25" customHeight="1" thickBot="1" x14ac:dyDescent="0.35">
      <c r="A207" s="2825"/>
      <c r="B207" s="2842"/>
      <c r="C207" s="3325"/>
      <c r="D207" s="2829"/>
      <c r="E207" s="3153"/>
      <c r="F207" s="2874"/>
      <c r="G207" s="3028"/>
      <c r="H207" s="3057"/>
      <c r="I207" s="1376" t="s">
        <v>29</v>
      </c>
      <c r="J207" s="1377">
        <v>0</v>
      </c>
      <c r="K207" s="1377">
        <v>0</v>
      </c>
      <c r="L207" s="1471">
        <v>0</v>
      </c>
    </row>
    <row r="208" spans="1:17" ht="23.25" customHeight="1" thickBot="1" x14ac:dyDescent="0.35">
      <c r="A208" s="2825"/>
      <c r="B208" s="2842"/>
      <c r="C208" s="3325"/>
      <c r="D208" s="2829"/>
      <c r="E208" s="3153"/>
      <c r="F208" s="2875"/>
      <c r="G208" s="3028"/>
      <c r="H208" s="3061"/>
      <c r="I208" s="1152" t="s">
        <v>23</v>
      </c>
      <c r="J208" s="1252">
        <f>SUM(J205:J207)</f>
        <v>104.4</v>
      </c>
      <c r="K208" s="1252">
        <f t="shared" ref="K208:L208" si="53">SUM(K205:K207)</f>
        <v>104.4</v>
      </c>
      <c r="L208" s="1154">
        <f t="shared" si="53"/>
        <v>104.4</v>
      </c>
    </row>
    <row r="209" spans="1:12" ht="14.25" customHeight="1" x14ac:dyDescent="0.3">
      <c r="A209" s="2860" t="s">
        <v>37</v>
      </c>
      <c r="B209" s="1760" t="s">
        <v>15</v>
      </c>
      <c r="C209" s="2980" t="s">
        <v>24</v>
      </c>
      <c r="D209" s="3333" t="s">
        <v>264</v>
      </c>
      <c r="E209" s="2903" t="s">
        <v>19</v>
      </c>
      <c r="F209" s="3093" t="s">
        <v>518</v>
      </c>
      <c r="G209" s="3319" t="s">
        <v>104</v>
      </c>
      <c r="H209" s="3016" t="s">
        <v>263</v>
      </c>
      <c r="I209" s="1378" t="s">
        <v>22</v>
      </c>
      <c r="J209" s="1379">
        <f>28</f>
        <v>28</v>
      </c>
      <c r="K209" s="1379">
        <f>28</f>
        <v>28</v>
      </c>
      <c r="L209" s="1479">
        <f>28</f>
        <v>28</v>
      </c>
    </row>
    <row r="210" spans="1:12" ht="14.25" customHeight="1" x14ac:dyDescent="0.3">
      <c r="A210" s="2861"/>
      <c r="B210" s="1761"/>
      <c r="C210" s="2981"/>
      <c r="D210" s="3334"/>
      <c r="E210" s="2895"/>
      <c r="F210" s="3094"/>
      <c r="G210" s="3320"/>
      <c r="H210" s="2900"/>
      <c r="I210" s="1380" t="s">
        <v>36</v>
      </c>
      <c r="J210" s="1381">
        <f>63</f>
        <v>63</v>
      </c>
      <c r="K210" s="1381">
        <f>63</f>
        <v>63</v>
      </c>
      <c r="L210" s="1480">
        <f>63</f>
        <v>63</v>
      </c>
    </row>
    <row r="211" spans="1:12" ht="14.25" customHeight="1" thickBot="1" x14ac:dyDescent="0.35">
      <c r="A211" s="2861"/>
      <c r="B211" s="1761"/>
      <c r="C211" s="2981"/>
      <c r="D211" s="3334"/>
      <c r="E211" s="2895"/>
      <c r="F211" s="3299"/>
      <c r="G211" s="3320"/>
      <c r="H211" s="2900"/>
      <c r="I211" s="1382" t="s">
        <v>29</v>
      </c>
      <c r="J211" s="1383">
        <f>3.077</f>
        <v>3.077</v>
      </c>
      <c r="K211" s="1383">
        <f>3.077</f>
        <v>3.077</v>
      </c>
      <c r="L211" s="1481">
        <f>3.077</f>
        <v>3.077</v>
      </c>
    </row>
    <row r="212" spans="1:12" ht="13.5" customHeight="1" x14ac:dyDescent="0.3">
      <c r="A212" s="2861"/>
      <c r="B212" s="1761"/>
      <c r="C212" s="2981"/>
      <c r="D212" s="3334"/>
      <c r="E212" s="2895"/>
      <c r="F212" s="3093" t="s">
        <v>519</v>
      </c>
      <c r="G212" s="3320"/>
      <c r="H212" s="2900"/>
      <c r="I212" s="1384" t="s">
        <v>22</v>
      </c>
      <c r="J212" s="1385">
        <f>71.015</f>
        <v>71.015000000000001</v>
      </c>
      <c r="K212" s="1385">
        <f>71</f>
        <v>71</v>
      </c>
      <c r="L212" s="1482">
        <f>71</f>
        <v>71</v>
      </c>
    </row>
    <row r="213" spans="1:12" ht="12" customHeight="1" x14ac:dyDescent="0.3">
      <c r="A213" s="2861"/>
      <c r="B213" s="1761"/>
      <c r="C213" s="2981"/>
      <c r="D213" s="3334"/>
      <c r="E213" s="2895"/>
      <c r="F213" s="3094"/>
      <c r="G213" s="3320"/>
      <c r="H213" s="2900"/>
      <c r="I213" s="1384" t="s">
        <v>36</v>
      </c>
      <c r="J213" s="1385">
        <f>2.3</f>
        <v>2.2999999999999998</v>
      </c>
      <c r="K213" s="1385">
        <f>2.3</f>
        <v>2.2999999999999998</v>
      </c>
      <c r="L213" s="1483">
        <f>2.3</f>
        <v>2.2999999999999998</v>
      </c>
    </row>
    <row r="214" spans="1:12" ht="14.25" customHeight="1" thickBot="1" x14ac:dyDescent="0.35">
      <c r="A214" s="2861"/>
      <c r="B214" s="1761"/>
      <c r="C214" s="2981"/>
      <c r="D214" s="3334"/>
      <c r="E214" s="2895"/>
      <c r="F214" s="3299"/>
      <c r="G214" s="3320"/>
      <c r="H214" s="2900"/>
      <c r="I214" s="1386" t="s">
        <v>29</v>
      </c>
      <c r="J214" s="1387">
        <f>2.094</f>
        <v>2.0939999999999999</v>
      </c>
      <c r="K214" s="1387">
        <f>2.094</f>
        <v>2.0939999999999999</v>
      </c>
      <c r="L214" s="1484">
        <f>2.094</f>
        <v>2.0939999999999999</v>
      </c>
    </row>
    <row r="215" spans="1:12" x14ac:dyDescent="0.3">
      <c r="A215" s="2861"/>
      <c r="B215" s="1761"/>
      <c r="C215" s="2981"/>
      <c r="D215" s="3334"/>
      <c r="E215" s="2895"/>
      <c r="F215" s="3093" t="s">
        <v>520</v>
      </c>
      <c r="G215" s="3320"/>
      <c r="H215" s="2900"/>
      <c r="I215" s="1388" t="s">
        <v>22</v>
      </c>
      <c r="J215" s="1389">
        <f>20</f>
        <v>20</v>
      </c>
      <c r="K215" s="1389">
        <f>20</f>
        <v>20</v>
      </c>
      <c r="L215" s="1482">
        <f>20</f>
        <v>20</v>
      </c>
    </row>
    <row r="216" spans="1:12" x14ac:dyDescent="0.3">
      <c r="A216" s="2861"/>
      <c r="B216" s="1761"/>
      <c r="C216" s="2981"/>
      <c r="D216" s="3334"/>
      <c r="E216" s="2895"/>
      <c r="F216" s="3094"/>
      <c r="G216" s="3320"/>
      <c r="H216" s="2900"/>
      <c r="I216" s="1390" t="s">
        <v>36</v>
      </c>
      <c r="J216" s="1391">
        <f>2</f>
        <v>2</v>
      </c>
      <c r="K216" s="1391">
        <f>2</f>
        <v>2</v>
      </c>
      <c r="L216" s="1485">
        <f>2</f>
        <v>2</v>
      </c>
    </row>
    <row r="217" spans="1:12" ht="15" thickBot="1" x14ac:dyDescent="0.35">
      <c r="A217" s="2861"/>
      <c r="B217" s="1761"/>
      <c r="C217" s="2981"/>
      <c r="D217" s="3334"/>
      <c r="E217" s="2895"/>
      <c r="F217" s="3299"/>
      <c r="G217" s="3320"/>
      <c r="H217" s="2900"/>
      <c r="I217" s="1386" t="s">
        <v>29</v>
      </c>
      <c r="J217" s="1387">
        <f>5.279</f>
        <v>5.2789999999999999</v>
      </c>
      <c r="K217" s="1387">
        <f>5.279</f>
        <v>5.2789999999999999</v>
      </c>
      <c r="L217" s="1484">
        <f>5.279</f>
        <v>5.2789999999999999</v>
      </c>
    </row>
    <row r="218" spans="1:12" x14ac:dyDescent="0.3">
      <c r="A218" s="2861"/>
      <c r="B218" s="1761"/>
      <c r="C218" s="2981"/>
      <c r="D218" s="3334"/>
      <c r="E218" s="2895"/>
      <c r="F218" s="3093" t="s">
        <v>522</v>
      </c>
      <c r="G218" s="3320"/>
      <c r="H218" s="2900"/>
      <c r="I218" s="1388" t="s">
        <v>22</v>
      </c>
      <c r="J218" s="1389">
        <v>0</v>
      </c>
      <c r="K218" s="1389">
        <v>1</v>
      </c>
      <c r="L218" s="1482">
        <v>2</v>
      </c>
    </row>
    <row r="219" spans="1:12" x14ac:dyDescent="0.3">
      <c r="A219" s="2861"/>
      <c r="B219" s="1761"/>
      <c r="C219" s="2981"/>
      <c r="D219" s="3334"/>
      <c r="E219" s="2895"/>
      <c r="F219" s="3094"/>
      <c r="G219" s="3320"/>
      <c r="H219" s="2900"/>
      <c r="I219" s="1390" t="s">
        <v>36</v>
      </c>
      <c r="J219" s="1391">
        <f>0.4</f>
        <v>0.4</v>
      </c>
      <c r="K219" s="1391">
        <f>0.4</f>
        <v>0.4</v>
      </c>
      <c r="L219" s="1485">
        <f>0.4</f>
        <v>0.4</v>
      </c>
    </row>
    <row r="220" spans="1:12" ht="15" thickBot="1" x14ac:dyDescent="0.35">
      <c r="A220" s="2861"/>
      <c r="B220" s="1761"/>
      <c r="C220" s="2981"/>
      <c r="D220" s="3334"/>
      <c r="E220" s="2895"/>
      <c r="F220" s="3094"/>
      <c r="G220" s="3320"/>
      <c r="H220" s="2900"/>
      <c r="I220" s="1386" t="s">
        <v>29</v>
      </c>
      <c r="J220" s="1387">
        <f>1.416</f>
        <v>1.4159999999999999</v>
      </c>
      <c r="K220" s="1387">
        <f>1.416</f>
        <v>1.4159999999999999</v>
      </c>
      <c r="L220" s="1484">
        <f>1.416</f>
        <v>1.4159999999999999</v>
      </c>
    </row>
    <row r="221" spans="1:12" x14ac:dyDescent="0.3">
      <c r="A221" s="2861"/>
      <c r="B221" s="1761"/>
      <c r="C221" s="2981"/>
      <c r="D221" s="3334"/>
      <c r="E221" s="2895"/>
      <c r="F221" s="3266" t="s">
        <v>524</v>
      </c>
      <c r="G221" s="3321"/>
      <c r="H221" s="2900"/>
      <c r="I221" s="1065" t="s">
        <v>22</v>
      </c>
      <c r="J221" s="1389">
        <f>14.3</f>
        <v>14.3</v>
      </c>
      <c r="K221" s="1389">
        <f>14.3</f>
        <v>14.3</v>
      </c>
      <c r="L221" s="1482">
        <f>14.3</f>
        <v>14.3</v>
      </c>
    </row>
    <row r="222" spans="1:12" x14ac:dyDescent="0.3">
      <c r="A222" s="2861"/>
      <c r="B222" s="1761"/>
      <c r="C222" s="2981"/>
      <c r="D222" s="3334"/>
      <c r="E222" s="2895"/>
      <c r="F222" s="3267"/>
      <c r="G222" s="3321"/>
      <c r="H222" s="2900"/>
      <c r="I222" s="1068" t="s">
        <v>36</v>
      </c>
      <c r="J222" s="1387">
        <f>2</f>
        <v>2</v>
      </c>
      <c r="K222" s="1387">
        <f>2</f>
        <v>2</v>
      </c>
      <c r="L222" s="1486">
        <f>2</f>
        <v>2</v>
      </c>
    </row>
    <row r="223" spans="1:12" ht="15" thickBot="1" x14ac:dyDescent="0.35">
      <c r="A223" s="2861"/>
      <c r="B223" s="1761"/>
      <c r="C223" s="2981"/>
      <c r="D223" s="3334"/>
      <c r="E223" s="2895"/>
      <c r="F223" s="3267"/>
      <c r="G223" s="3321"/>
      <c r="H223" s="2900"/>
      <c r="I223" s="1068" t="s">
        <v>29</v>
      </c>
      <c r="J223" s="1387">
        <f>0.233</f>
        <v>0.23300000000000001</v>
      </c>
      <c r="K223" s="1387">
        <f>0.233</f>
        <v>0.23300000000000001</v>
      </c>
      <c r="L223" s="1484">
        <f>0.233</f>
        <v>0.23300000000000001</v>
      </c>
    </row>
    <row r="224" spans="1:12" x14ac:dyDescent="0.3">
      <c r="A224" s="2861"/>
      <c r="B224" s="1761"/>
      <c r="C224" s="2981"/>
      <c r="D224" s="3334"/>
      <c r="E224" s="2895"/>
      <c r="F224" s="3266" t="s">
        <v>526</v>
      </c>
      <c r="G224" s="3321"/>
      <c r="H224" s="2900"/>
      <c r="I224" s="1065" t="s">
        <v>22</v>
      </c>
      <c r="J224" s="1389">
        <f>5.796</f>
        <v>5.7960000000000003</v>
      </c>
      <c r="K224" s="1389">
        <f>5.8</f>
        <v>5.8</v>
      </c>
      <c r="L224" s="1482">
        <f>5.8</f>
        <v>5.8</v>
      </c>
    </row>
    <row r="225" spans="1:12" x14ac:dyDescent="0.3">
      <c r="A225" s="2861"/>
      <c r="B225" s="1761"/>
      <c r="C225" s="2981"/>
      <c r="D225" s="3334"/>
      <c r="E225" s="2895"/>
      <c r="F225" s="3267"/>
      <c r="G225" s="3321"/>
      <c r="H225" s="2900"/>
      <c r="I225" s="1392" t="s">
        <v>36</v>
      </c>
      <c r="J225" s="1391">
        <f>1.7</f>
        <v>1.7</v>
      </c>
      <c r="K225" s="1391">
        <f>1.7</f>
        <v>1.7</v>
      </c>
      <c r="L225" s="1485">
        <f>1.7</f>
        <v>1.7</v>
      </c>
    </row>
    <row r="226" spans="1:12" ht="15" thickBot="1" x14ac:dyDescent="0.35">
      <c r="A226" s="2861"/>
      <c r="B226" s="1761"/>
      <c r="C226" s="2981"/>
      <c r="D226" s="3334"/>
      <c r="E226" s="2895"/>
      <c r="F226" s="3300"/>
      <c r="G226" s="3321"/>
      <c r="H226" s="2900"/>
      <c r="I226" s="1069" t="s">
        <v>29</v>
      </c>
      <c r="J226" s="1393">
        <f>0.131</f>
        <v>0.13100000000000001</v>
      </c>
      <c r="K226" s="1393">
        <f>0.131</f>
        <v>0.13100000000000001</v>
      </c>
      <c r="L226" s="1484">
        <f>0.131</f>
        <v>0.13100000000000001</v>
      </c>
    </row>
    <row r="227" spans="1:12" ht="17.25" customHeight="1" x14ac:dyDescent="0.3">
      <c r="A227" s="2861"/>
      <c r="B227" s="1761"/>
      <c r="C227" s="2981"/>
      <c r="D227" s="3334"/>
      <c r="E227" s="3012"/>
      <c r="F227" s="3326" t="s">
        <v>527</v>
      </c>
      <c r="G227" s="3320"/>
      <c r="H227" s="2900"/>
      <c r="I227" s="1384" t="s">
        <v>36</v>
      </c>
      <c r="J227" s="1385">
        <v>4.5</v>
      </c>
      <c r="K227" s="1385">
        <v>4.5</v>
      </c>
      <c r="L227" s="1482">
        <v>4.5</v>
      </c>
    </row>
    <row r="228" spans="1:12" ht="15.75" customHeight="1" thickBot="1" x14ac:dyDescent="0.35">
      <c r="A228" s="2861"/>
      <c r="B228" s="1761"/>
      <c r="C228" s="2981"/>
      <c r="D228" s="3334"/>
      <c r="E228" s="3012"/>
      <c r="F228" s="3326"/>
      <c r="G228" s="3320"/>
      <c r="H228" s="2900"/>
      <c r="I228" s="1394" t="s">
        <v>29</v>
      </c>
      <c r="J228" s="1395">
        <f>1.522</f>
        <v>1.522</v>
      </c>
      <c r="K228" s="1395">
        <f>1.522</f>
        <v>1.522</v>
      </c>
      <c r="L228" s="1484">
        <f>1.522</f>
        <v>1.522</v>
      </c>
    </row>
    <row r="229" spans="1:12" ht="15.75" customHeight="1" x14ac:dyDescent="0.3">
      <c r="A229" s="2861"/>
      <c r="B229" s="1761"/>
      <c r="C229" s="2981"/>
      <c r="D229" s="3334"/>
      <c r="E229" s="2895"/>
      <c r="F229" s="3266" t="s">
        <v>528</v>
      </c>
      <c r="G229" s="3321"/>
      <c r="H229" s="2900"/>
      <c r="I229" s="1396" t="s">
        <v>22</v>
      </c>
      <c r="J229" s="1487">
        <f>28.355</f>
        <v>28.355</v>
      </c>
      <c r="K229" s="1397">
        <f>28.4</f>
        <v>28.4</v>
      </c>
      <c r="L229" s="1488">
        <f>28.4</f>
        <v>28.4</v>
      </c>
    </row>
    <row r="230" spans="1:12" x14ac:dyDescent="0.3">
      <c r="A230" s="2861"/>
      <c r="B230" s="1761"/>
      <c r="C230" s="2981"/>
      <c r="D230" s="3334"/>
      <c r="E230" s="2895"/>
      <c r="F230" s="3267"/>
      <c r="G230" s="3321"/>
      <c r="H230" s="2900"/>
      <c r="I230" s="1384" t="s">
        <v>36</v>
      </c>
      <c r="J230" s="1489">
        <f>14</f>
        <v>14</v>
      </c>
      <c r="K230" s="1385">
        <f>14</f>
        <v>14</v>
      </c>
      <c r="L230" s="1490">
        <f>14</f>
        <v>14</v>
      </c>
    </row>
    <row r="231" spans="1:12" x14ac:dyDescent="0.3">
      <c r="A231" s="2861"/>
      <c r="B231" s="1761"/>
      <c r="C231" s="2981"/>
      <c r="D231" s="3334"/>
      <c r="E231" s="2895"/>
      <c r="F231" s="3267"/>
      <c r="G231" s="3321"/>
      <c r="H231" s="2900"/>
      <c r="I231" s="1382" t="s">
        <v>29</v>
      </c>
      <c r="J231" s="1491">
        <f>2.332</f>
        <v>2.3319999999999999</v>
      </c>
      <c r="K231" s="1395">
        <f>2.332</f>
        <v>2.3319999999999999</v>
      </c>
      <c r="L231" s="1492">
        <f>2.332</f>
        <v>2.3319999999999999</v>
      </c>
    </row>
    <row r="232" spans="1:12" x14ac:dyDescent="0.3">
      <c r="A232" s="2861"/>
      <c r="B232" s="1761"/>
      <c r="C232" s="2981"/>
      <c r="D232" s="3334"/>
      <c r="E232" s="2895"/>
      <c r="F232" s="3267"/>
      <c r="G232" s="3321"/>
      <c r="H232" s="2900"/>
      <c r="I232" s="1398" t="s">
        <v>23</v>
      </c>
      <c r="J232" s="1399">
        <f>SUM(J209:J231)</f>
        <v>273.45</v>
      </c>
      <c r="K232" s="1399">
        <f>SUM(K209:K231)</f>
        <v>274.48399999999998</v>
      </c>
      <c r="L232" s="1400">
        <f>SUM(L209:L231)</f>
        <v>275.48399999999998</v>
      </c>
    </row>
    <row r="233" spans="1:12" ht="21.6" customHeight="1" thickBot="1" x14ac:dyDescent="0.35">
      <c r="A233" s="3252" t="s">
        <v>37</v>
      </c>
      <c r="B233" s="1760" t="s">
        <v>15</v>
      </c>
      <c r="C233" s="1763" t="s">
        <v>26</v>
      </c>
      <c r="D233" s="1880" t="s">
        <v>265</v>
      </c>
      <c r="E233" s="2903" t="s">
        <v>140</v>
      </c>
      <c r="F233" s="3259" t="s">
        <v>484</v>
      </c>
      <c r="G233" s="3316" t="s">
        <v>95</v>
      </c>
      <c r="H233" s="3016" t="s">
        <v>218</v>
      </c>
      <c r="I233" s="1401" t="s">
        <v>22</v>
      </c>
      <c r="J233" s="1493">
        <f>85.7</f>
        <v>85.7</v>
      </c>
      <c r="K233" s="1493">
        <f>85.7</f>
        <v>85.7</v>
      </c>
      <c r="L233" s="1493">
        <f>85.7</f>
        <v>85.7</v>
      </c>
    </row>
    <row r="234" spans="1:12" ht="16.5" customHeight="1" thickBot="1" x14ac:dyDescent="0.35">
      <c r="A234" s="3265"/>
      <c r="B234" s="1761"/>
      <c r="C234" s="1764"/>
      <c r="D234" s="1881"/>
      <c r="E234" s="2895"/>
      <c r="F234" s="3260"/>
      <c r="G234" s="3317"/>
      <c r="H234" s="2900"/>
      <c r="I234" s="1401" t="s">
        <v>99</v>
      </c>
      <c r="J234" s="1493">
        <f>680</f>
        <v>680</v>
      </c>
      <c r="K234" s="1493">
        <f>680</f>
        <v>680</v>
      </c>
      <c r="L234" s="1493">
        <f>680</f>
        <v>680</v>
      </c>
    </row>
    <row r="235" spans="1:12" ht="18.75" customHeight="1" thickBot="1" x14ac:dyDescent="0.35">
      <c r="A235" s="3265"/>
      <c r="B235" s="1761"/>
      <c r="C235" s="1764"/>
      <c r="D235" s="1881"/>
      <c r="E235" s="2895"/>
      <c r="F235" s="3260"/>
      <c r="G235" s="3317"/>
      <c r="H235" s="2900"/>
      <c r="I235" s="1401" t="s">
        <v>29</v>
      </c>
      <c r="J235" s="1494">
        <f>54.656</f>
        <v>54.655999999999999</v>
      </c>
      <c r="K235" s="1494">
        <f>54.656</f>
        <v>54.655999999999999</v>
      </c>
      <c r="L235" s="1494">
        <f>54.656</f>
        <v>54.655999999999999</v>
      </c>
    </row>
    <row r="236" spans="1:12" ht="21.75" customHeight="1" thickBot="1" x14ac:dyDescent="0.35">
      <c r="A236" s="3253"/>
      <c r="B236" s="1762"/>
      <c r="C236" s="1765"/>
      <c r="D236" s="1882"/>
      <c r="E236" s="2906"/>
      <c r="F236" s="3261"/>
      <c r="G236" s="3318"/>
      <c r="H236" s="2905"/>
      <c r="I236" s="1403" t="s">
        <v>23</v>
      </c>
      <c r="J236" s="1266">
        <f>J233+J235+J234</f>
        <v>820.35599999999999</v>
      </c>
      <c r="K236" s="1399">
        <f t="shared" ref="K236:L236" si="54">SUM(K233)</f>
        <v>85.7</v>
      </c>
      <c r="L236" s="1400">
        <f t="shared" si="54"/>
        <v>85.7</v>
      </c>
    </row>
    <row r="237" spans="1:12" ht="21.75" customHeight="1" thickBot="1" x14ac:dyDescent="0.35">
      <c r="A237" s="3252" t="s">
        <v>37</v>
      </c>
      <c r="B237" s="1760" t="s">
        <v>15</v>
      </c>
      <c r="C237" s="1763" t="s">
        <v>30</v>
      </c>
      <c r="D237" s="1880" t="s">
        <v>481</v>
      </c>
      <c r="E237" s="2903" t="s">
        <v>19</v>
      </c>
      <c r="F237" s="3259" t="s">
        <v>484</v>
      </c>
      <c r="G237" s="3269" t="s">
        <v>83</v>
      </c>
      <c r="H237" s="3016"/>
      <c r="I237" s="1401" t="s">
        <v>22</v>
      </c>
      <c r="J237" s="1402">
        <f>30</f>
        <v>30</v>
      </c>
      <c r="K237" s="1493">
        <f>30</f>
        <v>30</v>
      </c>
      <c r="L237" s="1493">
        <f>30</f>
        <v>30</v>
      </c>
    </row>
    <row r="238" spans="1:12" ht="21.75" customHeight="1" thickBot="1" x14ac:dyDescent="0.35">
      <c r="A238" s="3253"/>
      <c r="B238" s="1762"/>
      <c r="C238" s="1765"/>
      <c r="D238" s="1882"/>
      <c r="E238" s="2906"/>
      <c r="F238" s="3261"/>
      <c r="G238" s="3270"/>
      <c r="H238" s="2905"/>
      <c r="I238" s="1403" t="s">
        <v>23</v>
      </c>
      <c r="J238" s="1266">
        <f>J237</f>
        <v>30</v>
      </c>
      <c r="K238" s="1266">
        <f>SUM(K237)</f>
        <v>30</v>
      </c>
      <c r="L238" s="1267">
        <f>SUM(L237)</f>
        <v>30</v>
      </c>
    </row>
    <row r="239" spans="1:12" ht="18" customHeight="1" thickBot="1" x14ac:dyDescent="0.35">
      <c r="A239" s="1135" t="s">
        <v>37</v>
      </c>
      <c r="B239" s="1346" t="s">
        <v>15</v>
      </c>
      <c r="C239" s="3302" t="s">
        <v>48</v>
      </c>
      <c r="D239" s="3099"/>
      <c r="E239" s="3099"/>
      <c r="F239" s="3099"/>
      <c r="G239" s="3099"/>
      <c r="H239" s="3099"/>
      <c r="I239" s="3303"/>
      <c r="J239" s="616">
        <f>J208+J232+J236+J238</f>
        <v>1228.2060000000001</v>
      </c>
      <c r="K239" s="616">
        <f>K208+K232+K236</f>
        <v>464.584</v>
      </c>
      <c r="L239" s="616">
        <f>L208+L232+L236</f>
        <v>465.584</v>
      </c>
    </row>
    <row r="240" spans="1:12" ht="18" customHeight="1" thickBot="1" x14ac:dyDescent="0.35">
      <c r="A240" s="1134" t="s">
        <v>37</v>
      </c>
      <c r="B240" s="1134"/>
      <c r="C240" s="1235"/>
      <c r="D240" s="1235"/>
      <c r="E240" s="1235"/>
      <c r="F240" s="1235"/>
      <c r="G240" s="1235"/>
      <c r="H240" s="1235"/>
      <c r="I240" s="1236" t="s">
        <v>51</v>
      </c>
      <c r="J240" s="1237">
        <f>J239</f>
        <v>1228.2060000000001</v>
      </c>
      <c r="K240" s="1237">
        <f>K239</f>
        <v>464.584</v>
      </c>
      <c r="L240" s="1237">
        <f t="shared" ref="L240" si="55">L239</f>
        <v>465.584</v>
      </c>
    </row>
    <row r="241" spans="1:15" ht="12.75" customHeight="1" thickBot="1" x14ac:dyDescent="0.35">
      <c r="A241" s="1134" t="s">
        <v>40</v>
      </c>
      <c r="B241" s="3306" t="s">
        <v>266</v>
      </c>
      <c r="C241" s="3307"/>
      <c r="D241" s="3307"/>
      <c r="E241" s="3307"/>
      <c r="F241" s="3307"/>
      <c r="G241" s="3307"/>
      <c r="H241" s="3307"/>
      <c r="I241" s="3307"/>
      <c r="J241" s="3307"/>
      <c r="K241" s="3307"/>
      <c r="L241" s="3308"/>
    </row>
    <row r="242" spans="1:15" ht="15" thickBot="1" x14ac:dyDescent="0.35">
      <c r="A242" s="1238" t="s">
        <v>40</v>
      </c>
      <c r="B242" s="1346" t="s">
        <v>15</v>
      </c>
      <c r="C242" s="1404" t="s">
        <v>267</v>
      </c>
      <c r="D242" s="1405"/>
      <c r="E242" s="1405"/>
      <c r="F242" s="1405"/>
      <c r="G242" s="1405"/>
      <c r="H242" s="1405"/>
      <c r="I242" s="1405"/>
      <c r="J242" s="1405"/>
      <c r="K242" s="1405"/>
      <c r="L242" s="1406"/>
    </row>
    <row r="243" spans="1:15" ht="22.5" customHeight="1" thickBot="1" x14ac:dyDescent="0.35">
      <c r="A243" s="3252" t="s">
        <v>40</v>
      </c>
      <c r="B243" s="3338" t="s">
        <v>15</v>
      </c>
      <c r="C243" s="3255" t="s">
        <v>15</v>
      </c>
      <c r="D243" s="3336" t="s">
        <v>268</v>
      </c>
      <c r="E243" s="3257" t="s">
        <v>19</v>
      </c>
      <c r="F243" s="3259" t="s">
        <v>484</v>
      </c>
      <c r="G243" s="3304" t="s">
        <v>269</v>
      </c>
      <c r="H243" s="3315" t="s">
        <v>21</v>
      </c>
      <c r="I243" s="1407" t="s">
        <v>55</v>
      </c>
      <c r="J243" s="1407">
        <f>22.3</f>
        <v>22.3</v>
      </c>
      <c r="K243" s="1407">
        <f t="shared" ref="K243:L243" si="56">22.3</f>
        <v>22.3</v>
      </c>
      <c r="L243" s="1477">
        <f t="shared" si="56"/>
        <v>22.3</v>
      </c>
    </row>
    <row r="244" spans="1:15" ht="15" customHeight="1" thickBot="1" x14ac:dyDescent="0.35">
      <c r="A244" s="3253"/>
      <c r="B244" s="3301"/>
      <c r="C244" s="3256"/>
      <c r="D244" s="3337"/>
      <c r="E244" s="3258"/>
      <c r="F244" s="3261"/>
      <c r="G244" s="3305"/>
      <c r="H244" s="3258"/>
      <c r="I244" s="1408" t="s">
        <v>23</v>
      </c>
      <c r="J244" s="1409">
        <f>SUM(J243)</f>
        <v>22.3</v>
      </c>
      <c r="K244" s="1409">
        <f>SUM(K243)</f>
        <v>22.3</v>
      </c>
      <c r="L244" s="1343">
        <f>SUM(L243)</f>
        <v>22.3</v>
      </c>
    </row>
    <row r="245" spans="1:15" ht="15" customHeight="1" thickBot="1" x14ac:dyDescent="0.35">
      <c r="A245" s="3254" t="s">
        <v>40</v>
      </c>
      <c r="B245" s="1760" t="s">
        <v>15</v>
      </c>
      <c r="C245" s="3082" t="s">
        <v>24</v>
      </c>
      <c r="D245" s="3189" t="s">
        <v>270</v>
      </c>
      <c r="E245" s="3153" t="s">
        <v>19</v>
      </c>
      <c r="F245" s="1804" t="s">
        <v>484</v>
      </c>
      <c r="G245" s="3271" t="s">
        <v>269</v>
      </c>
      <c r="H245" s="2900" t="s">
        <v>271</v>
      </c>
      <c r="I245" s="1410" t="s">
        <v>22</v>
      </c>
      <c r="J245" s="1196">
        <f>20000/1000-1.5</f>
        <v>18.5</v>
      </c>
      <c r="K245" s="1196">
        <f t="shared" ref="K245:L245" si="57">20000/1000</f>
        <v>20</v>
      </c>
      <c r="L245" s="1374">
        <f t="shared" si="57"/>
        <v>20</v>
      </c>
    </row>
    <row r="246" spans="1:15" ht="19.5" customHeight="1" thickBot="1" x14ac:dyDescent="0.35">
      <c r="A246" s="3254"/>
      <c r="B246" s="1761"/>
      <c r="C246" s="3082"/>
      <c r="D246" s="3189"/>
      <c r="E246" s="3153"/>
      <c r="F246" s="1804"/>
      <c r="G246" s="3271"/>
      <c r="H246" s="2900"/>
      <c r="I246" s="1411" t="s">
        <v>23</v>
      </c>
      <c r="J246" s="1412">
        <f>SUM(J245:J245)</f>
        <v>18.5</v>
      </c>
      <c r="K246" s="1412">
        <f t="shared" ref="K246:L246" si="58">SUM(K245:K245)</f>
        <v>20</v>
      </c>
      <c r="L246" s="1343">
        <f t="shared" si="58"/>
        <v>20</v>
      </c>
    </row>
    <row r="247" spans="1:15" ht="24" customHeight="1" x14ac:dyDescent="0.3">
      <c r="A247" s="2088" t="s">
        <v>40</v>
      </c>
      <c r="B247" s="1760" t="s">
        <v>15</v>
      </c>
      <c r="C247" s="2980" t="s">
        <v>26</v>
      </c>
      <c r="D247" s="3327"/>
      <c r="E247" s="3330" t="s">
        <v>19</v>
      </c>
      <c r="F247" s="1413" t="s">
        <v>484</v>
      </c>
      <c r="G247" s="1414" t="s">
        <v>269</v>
      </c>
      <c r="H247" s="3247" t="s">
        <v>272</v>
      </c>
      <c r="I247" s="1415" t="s">
        <v>22</v>
      </c>
      <c r="J247" s="1389">
        <f>18000/1000</f>
        <v>18</v>
      </c>
      <c r="K247" s="1389">
        <f>18000/1000</f>
        <v>18</v>
      </c>
      <c r="L247" s="1482">
        <f>18000/1000</f>
        <v>18</v>
      </c>
    </row>
    <row r="248" spans="1:15" ht="22.5" customHeight="1" thickBot="1" x14ac:dyDescent="0.35">
      <c r="A248" s="2089"/>
      <c r="B248" s="1761"/>
      <c r="C248" s="2981"/>
      <c r="D248" s="3328"/>
      <c r="E248" s="3331"/>
      <c r="F248" s="1416" t="s">
        <v>510</v>
      </c>
      <c r="G248" s="3262" t="s">
        <v>35</v>
      </c>
      <c r="H248" s="3121"/>
      <c r="I248" s="1068" t="s">
        <v>22</v>
      </c>
      <c r="J248" s="1041">
        <f>10479/1000</f>
        <v>10.478999999999999</v>
      </c>
      <c r="K248" s="1041">
        <f>10479/1000</f>
        <v>10.478999999999999</v>
      </c>
      <c r="L248" s="1495">
        <f>10479/1000</f>
        <v>10.478999999999999</v>
      </c>
      <c r="O248" s="397"/>
    </row>
    <row r="249" spans="1:15" ht="17.25" customHeight="1" thickBot="1" x14ac:dyDescent="0.35">
      <c r="A249" s="2089"/>
      <c r="B249" s="1761"/>
      <c r="C249" s="2981"/>
      <c r="D249" s="3328"/>
      <c r="E249" s="3331"/>
      <c r="F249" s="3268" t="s">
        <v>504</v>
      </c>
      <c r="G249" s="3263"/>
      <c r="H249" s="3121"/>
      <c r="I249" s="1065" t="s">
        <v>22</v>
      </c>
      <c r="J249" s="1066">
        <f>41800/1000+1.5</f>
        <v>43.3</v>
      </c>
      <c r="K249" s="1066">
        <f>41800/1000</f>
        <v>41.8</v>
      </c>
      <c r="L249" s="1496">
        <f>41800/1000</f>
        <v>41.8</v>
      </c>
    </row>
    <row r="250" spans="1:15" ht="19.5" customHeight="1" thickBot="1" x14ac:dyDescent="0.35">
      <c r="A250" s="2089"/>
      <c r="B250" s="1762"/>
      <c r="C250" s="2982"/>
      <c r="D250" s="3329"/>
      <c r="E250" s="3332"/>
      <c r="F250" s="2857"/>
      <c r="G250" s="3264"/>
      <c r="H250" s="3248"/>
      <c r="I250" s="1403" t="s">
        <v>23</v>
      </c>
      <c r="J250" s="1266">
        <f>SUM(J247:J249)</f>
        <v>71.778999999999996</v>
      </c>
      <c r="K250" s="1266">
        <f t="shared" ref="K250:L250" si="59">SUM(K247:K249)</f>
        <v>70.278999999999996</v>
      </c>
      <c r="L250" s="1400">
        <f t="shared" si="59"/>
        <v>70.278999999999996</v>
      </c>
    </row>
    <row r="251" spans="1:15" ht="19.5" customHeight="1" thickBot="1" x14ac:dyDescent="0.35">
      <c r="A251" s="2854" t="s">
        <v>40</v>
      </c>
      <c r="B251" s="3301" t="s">
        <v>15</v>
      </c>
      <c r="C251" s="1764" t="s">
        <v>30</v>
      </c>
      <c r="D251" s="3314" t="s">
        <v>273</v>
      </c>
      <c r="E251" s="3153" t="s">
        <v>19</v>
      </c>
      <c r="F251" s="2874" t="s">
        <v>484</v>
      </c>
      <c r="G251" s="3271" t="s">
        <v>269</v>
      </c>
      <c r="H251" s="3243" t="s">
        <v>272</v>
      </c>
      <c r="I251" s="1052" t="s">
        <v>22</v>
      </c>
      <c r="J251" s="1196">
        <v>0</v>
      </c>
      <c r="K251" s="1196">
        <v>0</v>
      </c>
      <c r="L251" s="1374">
        <v>0</v>
      </c>
    </row>
    <row r="252" spans="1:15" ht="19.5" customHeight="1" thickBot="1" x14ac:dyDescent="0.35">
      <c r="A252" s="2855"/>
      <c r="B252" s="3301"/>
      <c r="C252" s="1764"/>
      <c r="D252" s="3314"/>
      <c r="E252" s="3153"/>
      <c r="F252" s="2874"/>
      <c r="G252" s="3271"/>
      <c r="H252" s="2900"/>
      <c r="I252" s="1411" t="s">
        <v>23</v>
      </c>
      <c r="J252" s="1412">
        <f>SUM(J251:J251)</f>
        <v>0</v>
      </c>
      <c r="K252" s="1412">
        <f>SUM(K251:K251)</f>
        <v>0</v>
      </c>
      <c r="L252" s="1343">
        <f>SUM(L251:L251)</f>
        <v>0</v>
      </c>
    </row>
    <row r="253" spans="1:15" ht="21.75" customHeight="1" thickBot="1" x14ac:dyDescent="0.35">
      <c r="A253" s="2854" t="s">
        <v>40</v>
      </c>
      <c r="B253" s="2841" t="s">
        <v>15</v>
      </c>
      <c r="C253" s="3085" t="s">
        <v>32</v>
      </c>
      <c r="D253" s="3081" t="s">
        <v>274</v>
      </c>
      <c r="E253" s="2858" t="s">
        <v>19</v>
      </c>
      <c r="F253" s="2873" t="s">
        <v>484</v>
      </c>
      <c r="G253" s="3245" t="s">
        <v>97</v>
      </c>
      <c r="H253" s="3244"/>
      <c r="I253" s="1417" t="s">
        <v>22</v>
      </c>
      <c r="J253" s="1374">
        <f>3500/1000</f>
        <v>3.5</v>
      </c>
      <c r="K253" s="1374">
        <f t="shared" ref="K253:L253" si="60">3500/1000</f>
        <v>3.5</v>
      </c>
      <c r="L253" s="1374">
        <f t="shared" si="60"/>
        <v>3.5</v>
      </c>
    </row>
    <row r="254" spans="1:15" ht="19.5" customHeight="1" thickBot="1" x14ac:dyDescent="0.35">
      <c r="A254" s="2855"/>
      <c r="B254" s="2977"/>
      <c r="C254" s="3041"/>
      <c r="D254" s="1751"/>
      <c r="E254" s="2859"/>
      <c r="F254" s="2875"/>
      <c r="G254" s="3246"/>
      <c r="H254" s="3058"/>
      <c r="I254" s="1261" t="s">
        <v>23</v>
      </c>
      <c r="J254" s="1294">
        <f>SUM(J253:J253)</f>
        <v>3.5</v>
      </c>
      <c r="K254" s="1294">
        <f>SUM(K253:K253)</f>
        <v>3.5</v>
      </c>
      <c r="L254" s="1294">
        <f>SUM(L253:L253)</f>
        <v>3.5</v>
      </c>
    </row>
    <row r="255" spans="1:15" ht="19.5" customHeight="1" thickBot="1" x14ac:dyDescent="0.35">
      <c r="A255" s="1147" t="s">
        <v>40</v>
      </c>
      <c r="B255" s="1418" t="s">
        <v>15</v>
      </c>
      <c r="C255" s="3142" t="s">
        <v>48</v>
      </c>
      <c r="D255" s="3143"/>
      <c r="E255" s="3143"/>
      <c r="F255" s="3143"/>
      <c r="G255" s="3143"/>
      <c r="H255" s="3143"/>
      <c r="I255" s="3144"/>
      <c r="J255" s="1419">
        <f>J244+J246+J250+J252+J254</f>
        <v>116.07899999999999</v>
      </c>
      <c r="K255" s="1419">
        <f t="shared" ref="K255:L255" si="61">K244+K246+K250+K252+K254</f>
        <v>116.07899999999999</v>
      </c>
      <c r="L255" s="1419">
        <f t="shared" si="61"/>
        <v>116.07899999999999</v>
      </c>
    </row>
    <row r="256" spans="1:15" x14ac:dyDescent="0.3">
      <c r="A256" s="1175" t="s">
        <v>40</v>
      </c>
      <c r="B256" s="3240" t="s">
        <v>51</v>
      </c>
      <c r="C256" s="3241"/>
      <c r="D256" s="3241"/>
      <c r="E256" s="3241"/>
      <c r="F256" s="3241"/>
      <c r="G256" s="3241"/>
      <c r="H256" s="3241"/>
      <c r="I256" s="3242"/>
      <c r="J256" s="1420">
        <f>J255</f>
        <v>116.07899999999999</v>
      </c>
      <c r="K256" s="1420">
        <f t="shared" ref="K256:L256" si="62">K255</f>
        <v>116.07899999999999</v>
      </c>
      <c r="L256" s="1316">
        <f t="shared" si="62"/>
        <v>116.07899999999999</v>
      </c>
    </row>
    <row r="257" spans="1:17" x14ac:dyDescent="0.3">
      <c r="A257" s="1421" t="s">
        <v>26</v>
      </c>
      <c r="B257" s="3249" t="s">
        <v>105</v>
      </c>
      <c r="C257" s="3250"/>
      <c r="D257" s="3250"/>
      <c r="E257" s="3250"/>
      <c r="F257" s="3250"/>
      <c r="G257" s="3250"/>
      <c r="H257" s="3250"/>
      <c r="I257" s="3251"/>
      <c r="J257" s="1422">
        <f>J86+J110+J144+J153+J202+J240+J256</f>
        <v>28214.483130000004</v>
      </c>
      <c r="K257" s="1422">
        <f>K86+K110+K144+K153+K202+K240+K256</f>
        <v>27268.616849999999</v>
      </c>
      <c r="L257" s="1422">
        <f>L86+L110+L144+L153+L202+L240+L256</f>
        <v>27272.442130000003</v>
      </c>
      <c r="P257" s="397"/>
    </row>
    <row r="258" spans="1:17" x14ac:dyDescent="0.3">
      <c r="A258" s="1423" t="s">
        <v>106</v>
      </c>
      <c r="B258" s="1424"/>
      <c r="C258" s="1424"/>
      <c r="D258" s="1424"/>
      <c r="E258" s="1424"/>
      <c r="F258" s="1424"/>
      <c r="G258" s="1424"/>
      <c r="H258" s="1424"/>
      <c r="I258" s="1424"/>
      <c r="J258" s="1425"/>
      <c r="K258" s="1425"/>
      <c r="L258" s="1426"/>
      <c r="P258" s="397"/>
      <c r="Q258" s="397"/>
    </row>
    <row r="259" spans="1:17" x14ac:dyDescent="0.3">
      <c r="A259" s="144"/>
      <c r="B259" s="106"/>
      <c r="C259" s="106"/>
      <c r="D259" s="106"/>
      <c r="E259" s="106"/>
      <c r="F259" s="106"/>
      <c r="G259" s="106"/>
      <c r="H259" s="106"/>
      <c r="I259" s="106"/>
      <c r="J259" s="216"/>
      <c r="K259" s="216"/>
    </row>
    <row r="260" spans="1:17" x14ac:dyDescent="0.3">
      <c r="A260" s="144"/>
      <c r="B260" s="106"/>
      <c r="C260" s="106"/>
      <c r="D260" s="166" t="s">
        <v>107</v>
      </c>
      <c r="E260" s="166"/>
      <c r="F260" s="166"/>
      <c r="G260" s="106"/>
      <c r="H260" s="106"/>
      <c r="I260" s="106"/>
      <c r="J260" s="171"/>
      <c r="K260" s="171"/>
      <c r="P260" s="397"/>
    </row>
    <row r="261" spans="1:17" x14ac:dyDescent="0.3">
      <c r="A261" s="103"/>
      <c r="B261" s="103"/>
      <c r="C261" s="167"/>
      <c r="D261" s="105"/>
      <c r="E261" s="106"/>
      <c r="F261" s="106"/>
      <c r="G261" s="106"/>
      <c r="H261" s="106"/>
      <c r="I261" s="106"/>
      <c r="J261" s="171"/>
      <c r="K261" s="171"/>
    </row>
    <row r="262" spans="1:17" ht="23.4" customHeight="1" thickBot="1" x14ac:dyDescent="0.35">
      <c r="A262" s="171"/>
      <c r="B262" s="171"/>
      <c r="C262" s="171"/>
      <c r="D262" s="1935" t="s">
        <v>108</v>
      </c>
      <c r="E262" s="1936"/>
      <c r="F262" s="1936"/>
      <c r="G262" s="1936"/>
      <c r="H262" s="1936"/>
      <c r="I262" s="1936"/>
      <c r="J262" s="579" t="s">
        <v>275</v>
      </c>
      <c r="K262" s="580" t="s">
        <v>10</v>
      </c>
      <c r="L262" s="108" t="s">
        <v>11</v>
      </c>
      <c r="Q262" s="397"/>
    </row>
    <row r="263" spans="1:17" x14ac:dyDescent="0.3">
      <c r="A263" s="171"/>
      <c r="B263" s="171"/>
      <c r="C263" s="171"/>
      <c r="D263" s="1930" t="s">
        <v>110</v>
      </c>
      <c r="E263" s="1931"/>
      <c r="F263" s="1931"/>
      <c r="G263" s="1931"/>
      <c r="H263" s="1931"/>
      <c r="I263" s="1931"/>
      <c r="J263" s="109"/>
      <c r="K263" s="110"/>
      <c r="L263" s="110"/>
    </row>
    <row r="264" spans="1:17" ht="15" customHeight="1" thickBot="1" x14ac:dyDescent="0.35">
      <c r="A264" s="171"/>
      <c r="B264" s="171"/>
      <c r="C264" s="171"/>
      <c r="D264" s="1940" t="s">
        <v>111</v>
      </c>
      <c r="E264" s="1941"/>
      <c r="F264" s="1941"/>
      <c r="G264" s="1941"/>
      <c r="H264" s="1941"/>
      <c r="I264" s="1941"/>
      <c r="J264" s="111">
        <f>J265+J271+J272</f>
        <v>15523.78313</v>
      </c>
      <c r="K264" s="111">
        <f t="shared" ref="K264:L264" si="63">K265+K271+K272</f>
        <v>15444.272850000001</v>
      </c>
      <c r="L264" s="111">
        <f t="shared" si="63"/>
        <v>15447.09813</v>
      </c>
    </row>
    <row r="265" spans="1:17" ht="15" customHeight="1" x14ac:dyDescent="0.3">
      <c r="D265" s="2069" t="s">
        <v>112</v>
      </c>
      <c r="E265" s="2070"/>
      <c r="F265" s="2070"/>
      <c r="G265" s="2070"/>
      <c r="H265" s="2070"/>
      <c r="I265" s="2070"/>
      <c r="J265" s="112">
        <f>SUM(J266:J270)</f>
        <v>14659.638129999999</v>
      </c>
      <c r="K265" s="112">
        <f t="shared" ref="K265:L265" si="64">SUM(K266:K270)</f>
        <v>14801.422850000001</v>
      </c>
      <c r="L265" s="112">
        <f t="shared" si="64"/>
        <v>14804.24813</v>
      </c>
    </row>
    <row r="266" spans="1:17" ht="15" customHeight="1" x14ac:dyDescent="0.3">
      <c r="A266" s="171"/>
      <c r="B266" s="171"/>
      <c r="C266" s="171"/>
      <c r="D266" s="2060" t="s">
        <v>113</v>
      </c>
      <c r="E266" s="2061"/>
      <c r="F266" s="2061"/>
      <c r="G266" s="2061"/>
      <c r="H266" s="2061"/>
      <c r="I266" s="2062"/>
      <c r="J266" s="113">
        <f>SUMIF($I13:$I258,"SBN",J13:J258)</f>
        <v>7259.924</v>
      </c>
      <c r="K266" s="113">
        <f>SUMIF($I13:$I258,"SBN",K13:K258)</f>
        <v>7636.5289999999995</v>
      </c>
      <c r="L266" s="113">
        <f>SUMIF($I13:$I258,"SBN",L13:L258)</f>
        <v>7637.5289999999995</v>
      </c>
      <c r="N266" s="398"/>
    </row>
    <row r="267" spans="1:17" ht="15" customHeight="1" x14ac:dyDescent="0.3">
      <c r="A267" s="171"/>
      <c r="B267" s="171"/>
      <c r="C267" s="171"/>
      <c r="D267" s="1937" t="s">
        <v>114</v>
      </c>
      <c r="E267" s="1938"/>
      <c r="F267" s="1938"/>
      <c r="G267" s="1938"/>
      <c r="H267" s="1938"/>
      <c r="I267" s="1939"/>
      <c r="J267" s="113">
        <f>SUMIF($I13:$I258,"VBD",J13:J258)</f>
        <v>4818.0549999999994</v>
      </c>
      <c r="K267" s="113">
        <f>SUMIF($I13:$I258,"VBD",K13:K258)</f>
        <v>4583.0609999999997</v>
      </c>
      <c r="L267" s="113">
        <f>SUMIF($I13:$I258,"VBD",L13:L258)</f>
        <v>4585.0609999999997</v>
      </c>
      <c r="N267" s="398"/>
    </row>
    <row r="268" spans="1:17" ht="15" customHeight="1" x14ac:dyDescent="0.3">
      <c r="A268" s="171"/>
      <c r="B268" s="171"/>
      <c r="C268" s="171"/>
      <c r="D268" s="1937" t="s">
        <v>115</v>
      </c>
      <c r="E268" s="1938"/>
      <c r="F268" s="1938"/>
      <c r="G268" s="1938"/>
      <c r="H268" s="1938"/>
      <c r="I268" s="1939"/>
      <c r="J268" s="113">
        <f>SUMIF($I13:$I258,"PĮ",J13:J258)</f>
        <v>390.4</v>
      </c>
      <c r="K268" s="113">
        <f>SUMIF($I13:$I258,"PĮ",K13:K258)</f>
        <v>390.4</v>
      </c>
      <c r="L268" s="113">
        <f>SUMIF($I13:$I258,"PĮ",L13:L258)</f>
        <v>390.4</v>
      </c>
      <c r="N268" s="398"/>
    </row>
    <row r="269" spans="1:17" ht="15" customHeight="1" x14ac:dyDescent="0.3">
      <c r="A269" s="171"/>
      <c r="B269" s="171"/>
      <c r="C269" s="171"/>
      <c r="D269" s="1937" t="s">
        <v>116</v>
      </c>
      <c r="E269" s="1938"/>
      <c r="F269" s="1938"/>
      <c r="G269" s="1938"/>
      <c r="H269" s="1938"/>
      <c r="I269" s="1939"/>
      <c r="J269" s="113">
        <f>SUMIF($I13:$I258,"TPP",J13:J258)</f>
        <v>42.2</v>
      </c>
      <c r="K269" s="113">
        <f>SUMIF($I13:$I258,"TPP",K13:K258)</f>
        <v>42.2</v>
      </c>
      <c r="L269" s="113">
        <f>SUMIF($I13:$I258,"TPP",L13:L258)</f>
        <v>42.2</v>
      </c>
      <c r="N269" s="398"/>
    </row>
    <row r="270" spans="1:17" x14ac:dyDescent="0.3">
      <c r="A270" s="171"/>
      <c r="B270" s="171"/>
      <c r="C270" s="171"/>
      <c r="D270" s="1937" t="s">
        <v>117</v>
      </c>
      <c r="E270" s="1938"/>
      <c r="F270" s="1938"/>
      <c r="G270" s="1938"/>
      <c r="H270" s="1938"/>
      <c r="I270" s="1939"/>
      <c r="J270" s="113">
        <f>SUMIF($I13:$I258,"ES",J13:J258)</f>
        <v>2149.0591300000001</v>
      </c>
      <c r="K270" s="113">
        <f>SUMIF($I13:$I258,"ES",K13:K258)</f>
        <v>2149.2328500000003</v>
      </c>
      <c r="L270" s="113">
        <f>SUMIF($I13:$I258,"ES",L13:L258)</f>
        <v>2149.0581300000003</v>
      </c>
      <c r="N270" s="398"/>
    </row>
    <row r="271" spans="1:17" ht="15" customHeight="1" x14ac:dyDescent="0.3">
      <c r="A271" s="171"/>
      <c r="B271" s="171"/>
      <c r="C271" s="171"/>
      <c r="D271" s="1937" t="s">
        <v>118</v>
      </c>
      <c r="E271" s="1938"/>
      <c r="F271" s="1938"/>
      <c r="G271" s="1938"/>
      <c r="H271" s="1938"/>
      <c r="I271" s="1939"/>
      <c r="J271" s="113">
        <f>SUMIF($I13:$I258,"SL",J13:J258)</f>
        <v>215.9</v>
      </c>
      <c r="K271" s="113">
        <f>SUMIF($I13:$I258,"SL",K13:K258)</f>
        <v>0</v>
      </c>
      <c r="L271" s="113">
        <v>0</v>
      </c>
      <c r="N271" s="398"/>
    </row>
    <row r="272" spans="1:17" ht="15.75" customHeight="1" thickBot="1" x14ac:dyDescent="0.35">
      <c r="A272" s="171"/>
      <c r="B272" s="171"/>
      <c r="C272" s="171"/>
      <c r="D272" s="1937" t="s">
        <v>119</v>
      </c>
      <c r="E272" s="1938"/>
      <c r="F272" s="1938"/>
      <c r="G272" s="1938"/>
      <c r="H272" s="1938"/>
      <c r="I272" s="1939"/>
      <c r="J272" s="958">
        <f>SUMIF($I13:$I258,"AML",J13:J258)</f>
        <v>648.245</v>
      </c>
      <c r="K272" s="958">
        <f>SUMIF($I13:$I258,"AML",K13:K258)</f>
        <v>642.85</v>
      </c>
      <c r="L272" s="958">
        <f>SUMIF($I13:$I258,"AML",L13:L258)</f>
        <v>642.85</v>
      </c>
    </row>
    <row r="273" spans="1:12" ht="23.25" customHeight="1" thickBot="1" x14ac:dyDescent="0.35">
      <c r="A273" s="171"/>
      <c r="B273" s="171"/>
      <c r="C273" s="171"/>
      <c r="D273" s="1940" t="s">
        <v>120</v>
      </c>
      <c r="E273" s="1941"/>
      <c r="F273" s="1941"/>
      <c r="G273" s="1941"/>
      <c r="H273" s="1941"/>
      <c r="I273" s="1942"/>
      <c r="J273" s="111">
        <f>J274</f>
        <v>12690.7</v>
      </c>
      <c r="K273" s="111">
        <v>0</v>
      </c>
      <c r="L273" s="168">
        <v>0</v>
      </c>
    </row>
    <row r="274" spans="1:12" ht="34.5" customHeight="1" thickBot="1" x14ac:dyDescent="0.35">
      <c r="A274" s="171"/>
      <c r="B274" s="171"/>
      <c r="C274" s="171"/>
      <c r="D274" s="1943" t="s">
        <v>121</v>
      </c>
      <c r="E274" s="1944"/>
      <c r="F274" s="1944"/>
      <c r="G274" s="1944"/>
      <c r="H274" s="1944"/>
      <c r="I274" s="1945"/>
      <c r="J274" s="217">
        <f>SUMIF($I13:$I258,"Kt",J13:J258)</f>
        <v>12690.7</v>
      </c>
      <c r="K274" s="217">
        <f>SUMIF($I13:$I258,"Kt",K13:K258)</f>
        <v>12690.7</v>
      </c>
      <c r="L274" s="217">
        <f>SUMIF($I13:$I258,"Kt",L13:L258)</f>
        <v>12690.7</v>
      </c>
    </row>
    <row r="275" spans="1:12" ht="15" customHeight="1" thickBot="1" x14ac:dyDescent="0.35">
      <c r="A275" s="171"/>
      <c r="B275" s="171"/>
      <c r="C275" s="171"/>
      <c r="D275" s="1940" t="s">
        <v>122</v>
      </c>
      <c r="E275" s="1941"/>
      <c r="F275" s="1941"/>
      <c r="G275" s="1941"/>
      <c r="H275" s="1941"/>
      <c r="I275" s="1942"/>
      <c r="J275" s="111">
        <f>J264+J273</f>
        <v>28214.483130000001</v>
      </c>
      <c r="K275" s="111">
        <f t="shared" ref="K275:L275" si="65">K264+K273+K274</f>
        <v>28134.972850000002</v>
      </c>
      <c r="L275" s="111">
        <f t="shared" si="65"/>
        <v>28137.798130000003</v>
      </c>
    </row>
    <row r="276" spans="1:12" ht="15.75" customHeight="1" thickBot="1" x14ac:dyDescent="0.35">
      <c r="D276" s="1937" t="s">
        <v>123</v>
      </c>
      <c r="E276" s="1938"/>
      <c r="F276" s="1938"/>
      <c r="G276" s="1938"/>
      <c r="H276" s="1938"/>
      <c r="I276" s="1939"/>
      <c r="J276" s="119">
        <v>0</v>
      </c>
      <c r="K276" s="119">
        <v>0</v>
      </c>
      <c r="L276" s="170">
        <v>0</v>
      </c>
    </row>
    <row r="277" spans="1:12" ht="14.4" customHeight="1" thickBot="1" x14ac:dyDescent="0.35">
      <c r="A277" s="171"/>
      <c r="B277" s="171"/>
      <c r="C277" s="171"/>
      <c r="D277" s="2051" t="s">
        <v>124</v>
      </c>
      <c r="E277" s="2052"/>
      <c r="F277" s="2052"/>
      <c r="G277" s="2052"/>
      <c r="H277" s="2052"/>
      <c r="I277" s="2053"/>
      <c r="J277" s="617">
        <f>J275</f>
        <v>28214.483130000001</v>
      </c>
      <c r="K277" s="122">
        <f t="shared" ref="K277:L277" si="66">K275</f>
        <v>28134.972850000002</v>
      </c>
      <c r="L277" s="122">
        <f t="shared" si="66"/>
        <v>28137.798130000003</v>
      </c>
    </row>
    <row r="278" spans="1:12" x14ac:dyDescent="0.3">
      <c r="A278" s="171"/>
      <c r="B278" s="171"/>
      <c r="C278" s="171"/>
      <c r="D278" s="171"/>
      <c r="E278" s="19"/>
      <c r="F278" s="171"/>
      <c r="G278" s="171"/>
      <c r="H278" s="171"/>
      <c r="I278" s="171"/>
      <c r="J278" s="171"/>
      <c r="K278" s="171"/>
    </row>
    <row r="279" spans="1:12" x14ac:dyDescent="0.3">
      <c r="A279" s="171"/>
      <c r="B279" s="171"/>
      <c r="C279" s="171"/>
      <c r="D279" s="171"/>
      <c r="E279" s="19"/>
      <c r="F279" s="171"/>
      <c r="G279" s="171"/>
      <c r="H279" s="171"/>
      <c r="I279" s="171"/>
      <c r="J279" s="171"/>
      <c r="K279" s="171"/>
    </row>
    <row r="280" spans="1:12" x14ac:dyDescent="0.3">
      <c r="A280" s="171"/>
      <c r="B280" s="171"/>
      <c r="C280" s="171"/>
      <c r="D280" s="171"/>
      <c r="E280" s="19"/>
      <c r="F280" s="171"/>
      <c r="G280" s="171"/>
      <c r="H280" s="171"/>
      <c r="I280" s="171"/>
      <c r="J280" s="171"/>
      <c r="K280" s="171"/>
    </row>
    <row r="281" spans="1:12" x14ac:dyDescent="0.3">
      <c r="A281" s="171"/>
      <c r="B281" s="171"/>
      <c r="C281" s="171"/>
      <c r="D281" s="171"/>
      <c r="E281" s="19"/>
      <c r="F281" s="171"/>
      <c r="G281" s="171"/>
      <c r="H281" s="171"/>
      <c r="I281" s="171"/>
      <c r="J281" s="171"/>
      <c r="K281" s="171"/>
    </row>
  </sheetData>
  <mergeCells count="488">
    <mergeCell ref="I4:L4"/>
    <mergeCell ref="A199:A200"/>
    <mergeCell ref="B199:B200"/>
    <mergeCell ref="C199:C200"/>
    <mergeCell ref="D199:D200"/>
    <mergeCell ref="E199:E200"/>
    <mergeCell ref="F199:F200"/>
    <mergeCell ref="G199:G200"/>
    <mergeCell ref="H199:H200"/>
    <mergeCell ref="B177:B179"/>
    <mergeCell ref="C183:C187"/>
    <mergeCell ref="H197:H198"/>
    <mergeCell ref="H183:H187"/>
    <mergeCell ref="F180:F182"/>
    <mergeCell ref="G188:G190"/>
    <mergeCell ref="H177:H179"/>
    <mergeCell ref="G180:G182"/>
    <mergeCell ref="C177:C179"/>
    <mergeCell ref="H180:H182"/>
    <mergeCell ref="H191:H193"/>
    <mergeCell ref="F177:F179"/>
    <mergeCell ref="C201:I201"/>
    <mergeCell ref="E191:E193"/>
    <mergeCell ref="G245:G246"/>
    <mergeCell ref="B245:B246"/>
    <mergeCell ref="D243:D244"/>
    <mergeCell ref="B243:B244"/>
    <mergeCell ref="E183:E187"/>
    <mergeCell ref="F183:F187"/>
    <mergeCell ref="B197:B198"/>
    <mergeCell ref="C197:C198"/>
    <mergeCell ref="E245:E246"/>
    <mergeCell ref="B191:B193"/>
    <mergeCell ref="C191:C193"/>
    <mergeCell ref="F188:F190"/>
    <mergeCell ref="E188:E190"/>
    <mergeCell ref="G205:G208"/>
    <mergeCell ref="H188:H190"/>
    <mergeCell ref="G183:G187"/>
    <mergeCell ref="F197:F198"/>
    <mergeCell ref="G197:G198"/>
    <mergeCell ref="D191:D193"/>
    <mergeCell ref="F191:F193"/>
    <mergeCell ref="G191:G193"/>
    <mergeCell ref="H205:H208"/>
    <mergeCell ref="E205:E208"/>
    <mergeCell ref="F205:F208"/>
    <mergeCell ref="D183:D187"/>
    <mergeCell ref="E180:E182"/>
    <mergeCell ref="D188:D190"/>
    <mergeCell ref="D180:D182"/>
    <mergeCell ref="D251:D252"/>
    <mergeCell ref="H243:H244"/>
    <mergeCell ref="H209:H232"/>
    <mergeCell ref="G233:G236"/>
    <mergeCell ref="H233:H236"/>
    <mergeCell ref="G209:G232"/>
    <mergeCell ref="B203:L203"/>
    <mergeCell ref="C205:C208"/>
    <mergeCell ref="D197:D198"/>
    <mergeCell ref="E197:E198"/>
    <mergeCell ref="F209:F211"/>
    <mergeCell ref="F227:F228"/>
    <mergeCell ref="D247:D250"/>
    <mergeCell ref="E247:E250"/>
    <mergeCell ref="C251:C252"/>
    <mergeCell ref="D209:D232"/>
    <mergeCell ref="E209:E232"/>
    <mergeCell ref="F212:F214"/>
    <mergeCell ref="F253:F254"/>
    <mergeCell ref="F215:F217"/>
    <mergeCell ref="F221:F223"/>
    <mergeCell ref="F224:F226"/>
    <mergeCell ref="B237:B238"/>
    <mergeCell ref="C237:C238"/>
    <mergeCell ref="D237:D238"/>
    <mergeCell ref="E237:E238"/>
    <mergeCell ref="F237:F238"/>
    <mergeCell ref="B247:B250"/>
    <mergeCell ref="C245:C246"/>
    <mergeCell ref="D245:D246"/>
    <mergeCell ref="B253:B254"/>
    <mergeCell ref="C253:C254"/>
    <mergeCell ref="D253:D254"/>
    <mergeCell ref="E253:E254"/>
    <mergeCell ref="F251:F252"/>
    <mergeCell ref="B251:B252"/>
    <mergeCell ref="C239:I239"/>
    <mergeCell ref="F243:F244"/>
    <mergeCell ref="G243:G244"/>
    <mergeCell ref="B241:L241"/>
    <mergeCell ref="B209:B232"/>
    <mergeCell ref="C209:C232"/>
    <mergeCell ref="I1:L1"/>
    <mergeCell ref="I2:L2"/>
    <mergeCell ref="I6:L6"/>
    <mergeCell ref="D171:D172"/>
    <mergeCell ref="C173:C174"/>
    <mergeCell ref="I164:I165"/>
    <mergeCell ref="J164:J165"/>
    <mergeCell ref="K164:K165"/>
    <mergeCell ref="L164:L165"/>
    <mergeCell ref="E156:E160"/>
    <mergeCell ref="C155:L155"/>
    <mergeCell ref="C152:I152"/>
    <mergeCell ref="F161:F163"/>
    <mergeCell ref="C156:C160"/>
    <mergeCell ref="H161:H163"/>
    <mergeCell ref="D149:D151"/>
    <mergeCell ref="K113:K114"/>
    <mergeCell ref="L113:L114"/>
    <mergeCell ref="G141:G142"/>
    <mergeCell ref="H140:H142"/>
    <mergeCell ref="C167:I167"/>
    <mergeCell ref="F164:F166"/>
    <mergeCell ref="D156:D160"/>
    <mergeCell ref="C168:L168"/>
    <mergeCell ref="A237:A238"/>
    <mergeCell ref="A209:A232"/>
    <mergeCell ref="A245:A246"/>
    <mergeCell ref="A243:A244"/>
    <mergeCell ref="C243:C244"/>
    <mergeCell ref="E243:E244"/>
    <mergeCell ref="F233:F236"/>
    <mergeCell ref="D263:I263"/>
    <mergeCell ref="G248:G250"/>
    <mergeCell ref="A233:A236"/>
    <mergeCell ref="F229:F232"/>
    <mergeCell ref="E233:E236"/>
    <mergeCell ref="B233:B236"/>
    <mergeCell ref="C233:C236"/>
    <mergeCell ref="D233:D236"/>
    <mergeCell ref="A251:A252"/>
    <mergeCell ref="F249:F250"/>
    <mergeCell ref="C247:C250"/>
    <mergeCell ref="F245:F246"/>
    <mergeCell ref="G237:G238"/>
    <mergeCell ref="H237:H238"/>
    <mergeCell ref="G251:G252"/>
    <mergeCell ref="A247:A250"/>
    <mergeCell ref="A253:A254"/>
    <mergeCell ref="D277:I277"/>
    <mergeCell ref="B256:I256"/>
    <mergeCell ref="C255:I255"/>
    <mergeCell ref="H245:H246"/>
    <mergeCell ref="D262:I262"/>
    <mergeCell ref="D268:I268"/>
    <mergeCell ref="D266:I266"/>
    <mergeCell ref="D267:I267"/>
    <mergeCell ref="D276:I276"/>
    <mergeCell ref="D275:I275"/>
    <mergeCell ref="D273:I273"/>
    <mergeCell ref="D274:I274"/>
    <mergeCell ref="D272:I272"/>
    <mergeCell ref="D271:I271"/>
    <mergeCell ref="D270:I270"/>
    <mergeCell ref="D269:I269"/>
    <mergeCell ref="H251:H252"/>
    <mergeCell ref="H253:H254"/>
    <mergeCell ref="G253:G254"/>
    <mergeCell ref="H247:H250"/>
    <mergeCell ref="B257:I257"/>
    <mergeCell ref="D265:I265"/>
    <mergeCell ref="D264:I264"/>
    <mergeCell ref="E251:E252"/>
    <mergeCell ref="A122:A126"/>
    <mergeCell ref="A127:A128"/>
    <mergeCell ref="B161:B163"/>
    <mergeCell ref="G127:G128"/>
    <mergeCell ref="F127:F128"/>
    <mergeCell ref="C129:C133"/>
    <mergeCell ref="B122:B126"/>
    <mergeCell ref="C122:C126"/>
    <mergeCell ref="D122:D126"/>
    <mergeCell ref="C127:C128"/>
    <mergeCell ref="D127:D128"/>
    <mergeCell ref="E127:E128"/>
    <mergeCell ref="E122:E126"/>
    <mergeCell ref="D129:D133"/>
    <mergeCell ref="E129:E133"/>
    <mergeCell ref="G122:G126"/>
    <mergeCell ref="B147:B148"/>
    <mergeCell ref="F134:F136"/>
    <mergeCell ref="G134:G136"/>
    <mergeCell ref="D147:D148"/>
    <mergeCell ref="C143:I143"/>
    <mergeCell ref="G129:G133"/>
    <mergeCell ref="B149:B151"/>
    <mergeCell ref="A129:A133"/>
    <mergeCell ref="F122:F126"/>
    <mergeCell ref="B127:B128"/>
    <mergeCell ref="F137:F139"/>
    <mergeCell ref="G137:G139"/>
    <mergeCell ref="H120:H121"/>
    <mergeCell ref="G156:G160"/>
    <mergeCell ref="H127:H128"/>
    <mergeCell ref="D140:D142"/>
    <mergeCell ref="E140:E142"/>
    <mergeCell ref="F141:F142"/>
    <mergeCell ref="G149:G151"/>
    <mergeCell ref="G120:G121"/>
    <mergeCell ref="F120:F121"/>
    <mergeCell ref="C120:C121"/>
    <mergeCell ref="H122:H126"/>
    <mergeCell ref="H147:H148"/>
    <mergeCell ref="F129:F133"/>
    <mergeCell ref="A92:A96"/>
    <mergeCell ref="A97:A98"/>
    <mergeCell ref="A24:A26"/>
    <mergeCell ref="E31:E60"/>
    <mergeCell ref="H31:H60"/>
    <mergeCell ref="A31:A60"/>
    <mergeCell ref="B24:B26"/>
    <mergeCell ref="G24:G26"/>
    <mergeCell ref="G32:G60"/>
    <mergeCell ref="H61:H75"/>
    <mergeCell ref="F45:F47"/>
    <mergeCell ref="F40:F42"/>
    <mergeCell ref="C24:C26"/>
    <mergeCell ref="C82:C84"/>
    <mergeCell ref="D97:D98"/>
    <mergeCell ref="B97:B98"/>
    <mergeCell ref="G82:G84"/>
    <mergeCell ref="D82:D84"/>
    <mergeCell ref="C97:C98"/>
    <mergeCell ref="A78:A81"/>
    <mergeCell ref="D31:D60"/>
    <mergeCell ref="F53:F55"/>
    <mergeCell ref="F50:F52"/>
    <mergeCell ref="F43:F44"/>
    <mergeCell ref="A22:A23"/>
    <mergeCell ref="C29:H29"/>
    <mergeCell ref="A82:A84"/>
    <mergeCell ref="B82:B84"/>
    <mergeCell ref="F27:F28"/>
    <mergeCell ref="C27:C28"/>
    <mergeCell ref="H27:H28"/>
    <mergeCell ref="H89:H91"/>
    <mergeCell ref="F99:F100"/>
    <mergeCell ref="G99:G100"/>
    <mergeCell ref="G89:G91"/>
    <mergeCell ref="E89:E91"/>
    <mergeCell ref="A61:A75"/>
    <mergeCell ref="A27:A28"/>
    <mergeCell ref="F78:F81"/>
    <mergeCell ref="C76:I76"/>
    <mergeCell ref="F74:F75"/>
    <mergeCell ref="G61:G75"/>
    <mergeCell ref="B27:B28"/>
    <mergeCell ref="A89:A91"/>
    <mergeCell ref="B89:B91"/>
    <mergeCell ref="F56:F57"/>
    <mergeCell ref="F38:F39"/>
    <mergeCell ref="F48:F49"/>
    <mergeCell ref="B10:B12"/>
    <mergeCell ref="C10:C12"/>
    <mergeCell ref="D10:D12"/>
    <mergeCell ref="A16:A17"/>
    <mergeCell ref="B16:B17"/>
    <mergeCell ref="C16:C17"/>
    <mergeCell ref="D16:D17"/>
    <mergeCell ref="A18:A21"/>
    <mergeCell ref="B18:B21"/>
    <mergeCell ref="C18:C21"/>
    <mergeCell ref="B14:L14"/>
    <mergeCell ref="C15:L15"/>
    <mergeCell ref="E10:E12"/>
    <mergeCell ref="A10:A12"/>
    <mergeCell ref="F18:F21"/>
    <mergeCell ref="F16:F17"/>
    <mergeCell ref="E16:E17"/>
    <mergeCell ref="F218:F220"/>
    <mergeCell ref="C78:C81"/>
    <mergeCell ref="D78:D81"/>
    <mergeCell ref="B61:B75"/>
    <mergeCell ref="C85:I85"/>
    <mergeCell ref="G78:G81"/>
    <mergeCell ref="H118:H119"/>
    <mergeCell ref="G113:G115"/>
    <mergeCell ref="E113:E115"/>
    <mergeCell ref="F113:F115"/>
    <mergeCell ref="F104:F105"/>
    <mergeCell ref="C113:C115"/>
    <mergeCell ref="D113:D115"/>
    <mergeCell ref="B116:B117"/>
    <mergeCell ref="F116:F117"/>
    <mergeCell ref="C109:I109"/>
    <mergeCell ref="G104:G105"/>
    <mergeCell ref="E97:E98"/>
    <mergeCell ref="H106:H108"/>
    <mergeCell ref="B99:B103"/>
    <mergeCell ref="H104:H105"/>
    <mergeCell ref="C116:C117"/>
    <mergeCell ref="C112:L112"/>
    <mergeCell ref="G106:G108"/>
    <mergeCell ref="F58:F60"/>
    <mergeCell ref="B87:L87"/>
    <mergeCell ref="E82:E84"/>
    <mergeCell ref="H99:H103"/>
    <mergeCell ref="C88:L88"/>
    <mergeCell ref="F89:F91"/>
    <mergeCell ref="G92:G96"/>
    <mergeCell ref="F82:F84"/>
    <mergeCell ref="H92:H96"/>
    <mergeCell ref="H82:H84"/>
    <mergeCell ref="C89:C91"/>
    <mergeCell ref="D89:D91"/>
    <mergeCell ref="G101:G103"/>
    <mergeCell ref="F92:F96"/>
    <mergeCell ref="D92:D96"/>
    <mergeCell ref="C31:C60"/>
    <mergeCell ref="B31:B60"/>
    <mergeCell ref="D61:D75"/>
    <mergeCell ref="C61:C75"/>
    <mergeCell ref="B78:B81"/>
    <mergeCell ref="F97:F98"/>
    <mergeCell ref="H97:H98"/>
    <mergeCell ref="G97:G98"/>
    <mergeCell ref="F101:F103"/>
    <mergeCell ref="B8:K8"/>
    <mergeCell ref="J11:J12"/>
    <mergeCell ref="F10:F12"/>
    <mergeCell ref="B22:B23"/>
    <mergeCell ref="C22:C23"/>
    <mergeCell ref="D106:D108"/>
    <mergeCell ref="E106:E108"/>
    <mergeCell ref="H113:H115"/>
    <mergeCell ref="G116:G117"/>
    <mergeCell ref="C104:C105"/>
    <mergeCell ref="I10:I12"/>
    <mergeCell ref="H10:H12"/>
    <mergeCell ref="H16:H17"/>
    <mergeCell ref="H18:H21"/>
    <mergeCell ref="H22:H23"/>
    <mergeCell ref="H24:H26"/>
    <mergeCell ref="H78:H81"/>
    <mergeCell ref="G18:G21"/>
    <mergeCell ref="F22:F23"/>
    <mergeCell ref="G10:G12"/>
    <mergeCell ref="G16:G17"/>
    <mergeCell ref="F24:F26"/>
    <mergeCell ref="G22:G23"/>
    <mergeCell ref="G27:G28"/>
    <mergeCell ref="I3:L3"/>
    <mergeCell ref="A194:A196"/>
    <mergeCell ref="B194:B196"/>
    <mergeCell ref="C194:C196"/>
    <mergeCell ref="D194:D196"/>
    <mergeCell ref="E194:E196"/>
    <mergeCell ref="F194:F196"/>
    <mergeCell ref="G194:G196"/>
    <mergeCell ref="H194:H196"/>
    <mergeCell ref="L11:L12"/>
    <mergeCell ref="E61:E75"/>
    <mergeCell ref="D27:D28"/>
    <mergeCell ref="C77:L77"/>
    <mergeCell ref="K11:K12"/>
    <mergeCell ref="F32:F33"/>
    <mergeCell ref="G161:G163"/>
    <mergeCell ref="H156:H160"/>
    <mergeCell ref="H129:H133"/>
    <mergeCell ref="H134:H139"/>
    <mergeCell ref="D116:D117"/>
    <mergeCell ref="E116:E117"/>
    <mergeCell ref="F106:F108"/>
    <mergeCell ref="B111:L111"/>
    <mergeCell ref="C92:C96"/>
    <mergeCell ref="J113:J114"/>
    <mergeCell ref="I113:I114"/>
    <mergeCell ref="B104:B105"/>
    <mergeCell ref="C106:C108"/>
    <mergeCell ref="B92:B96"/>
    <mergeCell ref="A177:A179"/>
    <mergeCell ref="B134:B139"/>
    <mergeCell ref="B129:B133"/>
    <mergeCell ref="C164:C166"/>
    <mergeCell ref="C147:C148"/>
    <mergeCell ref="A161:A163"/>
    <mergeCell ref="B173:B174"/>
    <mergeCell ref="B140:B142"/>
    <mergeCell ref="C140:C142"/>
    <mergeCell ref="A173:A174"/>
    <mergeCell ref="A175:A176"/>
    <mergeCell ref="A134:A139"/>
    <mergeCell ref="C169:C170"/>
    <mergeCell ref="B145:L145"/>
    <mergeCell ref="G147:G148"/>
    <mergeCell ref="F175:F176"/>
    <mergeCell ref="G175:G176"/>
    <mergeCell ref="C175:C176"/>
    <mergeCell ref="E120:E121"/>
    <mergeCell ref="E22:E23"/>
    <mergeCell ref="D24:D26"/>
    <mergeCell ref="E27:E28"/>
    <mergeCell ref="E18:E21"/>
    <mergeCell ref="D22:D23"/>
    <mergeCell ref="E24:E26"/>
    <mergeCell ref="E78:E81"/>
    <mergeCell ref="E164:E166"/>
    <mergeCell ref="E134:E139"/>
    <mergeCell ref="E147:E148"/>
    <mergeCell ref="E92:E96"/>
    <mergeCell ref="E118:E119"/>
    <mergeCell ref="D104:D105"/>
    <mergeCell ref="E104:E105"/>
    <mergeCell ref="D18:D21"/>
    <mergeCell ref="D120:D121"/>
    <mergeCell ref="E161:E163"/>
    <mergeCell ref="D134:D139"/>
    <mergeCell ref="C146:L146"/>
    <mergeCell ref="F147:F148"/>
    <mergeCell ref="H149:H151"/>
    <mergeCell ref="C149:C151"/>
    <mergeCell ref="E99:E103"/>
    <mergeCell ref="D118:D119"/>
    <mergeCell ref="H116:H117"/>
    <mergeCell ref="B118:B119"/>
    <mergeCell ref="A99:A103"/>
    <mergeCell ref="C99:C103"/>
    <mergeCell ref="D99:D103"/>
    <mergeCell ref="A116:A117"/>
    <mergeCell ref="F118:F119"/>
    <mergeCell ref="G118:G119"/>
    <mergeCell ref="A118:A119"/>
    <mergeCell ref="C118:C119"/>
    <mergeCell ref="B106:B108"/>
    <mergeCell ref="A106:A108"/>
    <mergeCell ref="A113:A115"/>
    <mergeCell ref="B113:B115"/>
    <mergeCell ref="A104:A105"/>
    <mergeCell ref="E175:E176"/>
    <mergeCell ref="D177:D179"/>
    <mergeCell ref="G177:G179"/>
    <mergeCell ref="H175:H176"/>
    <mergeCell ref="H169:H170"/>
    <mergeCell ref="E177:E179"/>
    <mergeCell ref="G171:G172"/>
    <mergeCell ref="F169:F170"/>
    <mergeCell ref="G164:G166"/>
    <mergeCell ref="H173:H174"/>
    <mergeCell ref="G173:G174"/>
    <mergeCell ref="E173:E174"/>
    <mergeCell ref="A149:A151"/>
    <mergeCell ref="F173:F174"/>
    <mergeCell ref="D173:D174"/>
    <mergeCell ref="E169:E170"/>
    <mergeCell ref="A164:A166"/>
    <mergeCell ref="B164:B166"/>
    <mergeCell ref="B171:B172"/>
    <mergeCell ref="C171:C172"/>
    <mergeCell ref="B169:B170"/>
    <mergeCell ref="B156:B160"/>
    <mergeCell ref="B154:L154"/>
    <mergeCell ref="F156:F160"/>
    <mergeCell ref="E149:E151"/>
    <mergeCell ref="F150:F151"/>
    <mergeCell ref="G169:G170"/>
    <mergeCell ref="H171:H172"/>
    <mergeCell ref="F171:F172"/>
    <mergeCell ref="E171:E172"/>
    <mergeCell ref="H164:H166"/>
    <mergeCell ref="D161:D163"/>
    <mergeCell ref="D169:D170"/>
    <mergeCell ref="D164:D166"/>
    <mergeCell ref="A205:A208"/>
    <mergeCell ref="D175:D176"/>
    <mergeCell ref="B175:B176"/>
    <mergeCell ref="D205:D208"/>
    <mergeCell ref="A180:A182"/>
    <mergeCell ref="B180:B182"/>
    <mergeCell ref="B183:B187"/>
    <mergeCell ref="A120:A121"/>
    <mergeCell ref="B120:B121"/>
    <mergeCell ref="A197:A198"/>
    <mergeCell ref="A191:A193"/>
    <mergeCell ref="B205:B208"/>
    <mergeCell ref="A188:A190"/>
    <mergeCell ref="A183:A187"/>
    <mergeCell ref="C188:C190"/>
    <mergeCell ref="B188:B190"/>
    <mergeCell ref="C161:C163"/>
    <mergeCell ref="C180:C182"/>
    <mergeCell ref="A171:A172"/>
    <mergeCell ref="A169:A170"/>
    <mergeCell ref="C134:C139"/>
    <mergeCell ref="A140:A142"/>
    <mergeCell ref="A156:A160"/>
    <mergeCell ref="A147:A148"/>
  </mergeCells>
  <phoneticPr fontId="38" type="noConversion"/>
  <pageMargins left="0.70866141732283472" right="0.70866141732283472" top="0.74803149606299213" bottom="0.74803149606299213" header="0.31496062992125984" footer="0.31496062992125984"/>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146"/>
  <sheetViews>
    <sheetView zoomScale="85" zoomScaleNormal="85" workbookViewId="0">
      <pane ySplit="12" topLeftCell="A131" activePane="bottomLeft" state="frozen"/>
      <selection pane="bottomLeft" activeCell="R96" sqref="R96"/>
    </sheetView>
  </sheetViews>
  <sheetFormatPr defaultColWidth="9.109375" defaultRowHeight="14.4" x14ac:dyDescent="0.3"/>
  <cols>
    <col min="1" max="1" width="5.5546875" style="18" customWidth="1"/>
    <col min="2" max="2" width="5.44140625" style="18" customWidth="1"/>
    <col min="3" max="3" width="5.109375" style="18" customWidth="1"/>
    <col min="4" max="4" width="27.33203125" style="18" customWidth="1"/>
    <col min="5" max="5" width="5.5546875" style="18" customWidth="1"/>
    <col min="6" max="6" width="18.88671875" style="18" customWidth="1"/>
    <col min="7" max="7" width="14.5546875" style="18" customWidth="1"/>
    <col min="8" max="8" width="12.6640625" style="18" customWidth="1"/>
    <col min="9" max="9" width="8.88671875" style="18" customWidth="1"/>
    <col min="10" max="12" width="9.109375" style="18"/>
    <col min="13" max="16384" width="9.109375" style="395"/>
  </cols>
  <sheetData>
    <row r="1" spans="1:12" ht="37.5" customHeight="1" x14ac:dyDescent="0.3">
      <c r="A1" s="218"/>
      <c r="B1" s="218"/>
      <c r="C1" s="218"/>
      <c r="D1" s="218"/>
      <c r="E1" s="218"/>
      <c r="F1" s="218"/>
      <c r="G1" s="218"/>
      <c r="H1" s="218"/>
      <c r="I1" s="2106" t="s">
        <v>483</v>
      </c>
      <c r="J1" s="2106"/>
      <c r="K1" s="2106"/>
      <c r="L1" s="2106"/>
    </row>
    <row r="2" spans="1:12" ht="12" customHeight="1" x14ac:dyDescent="0.3">
      <c r="A2" s="218"/>
      <c r="B2" s="839"/>
      <c r="C2" s="839"/>
      <c r="D2" s="839"/>
      <c r="E2" s="839"/>
      <c r="F2" s="839"/>
      <c r="G2" s="839"/>
      <c r="H2" s="839"/>
      <c r="I2" s="2107"/>
      <c r="J2" s="2107"/>
      <c r="K2" s="2107"/>
      <c r="L2" s="2107"/>
    </row>
    <row r="3" spans="1:12" ht="37.950000000000003" customHeight="1" x14ac:dyDescent="0.3">
      <c r="A3" s="218"/>
      <c r="B3" s="839"/>
      <c r="C3" s="839"/>
      <c r="D3" s="839"/>
      <c r="E3" s="839"/>
      <c r="F3" s="839"/>
      <c r="G3" s="839"/>
      <c r="H3" s="839"/>
      <c r="I3" s="2107" t="s">
        <v>531</v>
      </c>
      <c r="J3" s="2107"/>
      <c r="K3" s="2107"/>
      <c r="L3" s="2107"/>
    </row>
    <row r="4" spans="1:12" ht="37.950000000000003" customHeight="1" x14ac:dyDescent="0.3">
      <c r="A4" s="218"/>
      <c r="B4" s="839"/>
      <c r="C4" s="839"/>
      <c r="D4" s="839"/>
      <c r="E4" s="839"/>
      <c r="F4" s="839"/>
      <c r="G4" s="839"/>
      <c r="H4" s="839"/>
      <c r="I4" s="2107" t="s">
        <v>537</v>
      </c>
      <c r="J4" s="2107"/>
      <c r="K4" s="2107"/>
      <c r="L4" s="2107"/>
    </row>
    <row r="5" spans="1:12" x14ac:dyDescent="0.3">
      <c r="A5" s="218"/>
      <c r="B5" s="839"/>
      <c r="C5" s="839"/>
      <c r="D5" s="839"/>
      <c r="E5" s="839"/>
      <c r="F5" s="839"/>
      <c r="G5" s="839"/>
      <c r="H5" s="839"/>
      <c r="I5" s="839"/>
      <c r="J5" s="839"/>
      <c r="K5" s="839"/>
    </row>
    <row r="6" spans="1:12" ht="45" customHeight="1" x14ac:dyDescent="0.3">
      <c r="A6" s="218"/>
      <c r="B6" s="839"/>
      <c r="C6" s="839"/>
      <c r="D6" s="839"/>
      <c r="E6" s="839"/>
      <c r="F6" s="839"/>
      <c r="G6" s="839"/>
      <c r="H6" s="839"/>
      <c r="I6" s="2106" t="s">
        <v>0</v>
      </c>
      <c r="J6" s="2106"/>
      <c r="K6" s="2106"/>
      <c r="L6" s="2106"/>
    </row>
    <row r="7" spans="1:12" x14ac:dyDescent="0.3">
      <c r="A7" s="218"/>
      <c r="B7" s="839"/>
      <c r="C7" s="839"/>
      <c r="D7" s="839"/>
      <c r="E7" s="839"/>
      <c r="F7" s="839"/>
      <c r="G7" s="839"/>
      <c r="H7" s="839"/>
      <c r="I7" s="839"/>
      <c r="J7" s="839"/>
      <c r="K7" s="839"/>
    </row>
    <row r="8" spans="1:12" ht="32.25" customHeight="1" x14ac:dyDescent="0.3">
      <c r="A8" s="218"/>
      <c r="B8" s="2110" t="s">
        <v>477</v>
      </c>
      <c r="C8" s="2110"/>
      <c r="D8" s="2110"/>
      <c r="E8" s="2110"/>
      <c r="F8" s="2110"/>
      <c r="G8" s="2110"/>
      <c r="H8" s="2110"/>
      <c r="I8" s="2110"/>
      <c r="J8" s="2110"/>
      <c r="K8" s="2110"/>
    </row>
    <row r="9" spans="1:12" x14ac:dyDescent="0.3">
      <c r="A9" s="218"/>
      <c r="B9" s="219"/>
      <c r="C9" s="219"/>
      <c r="D9" s="219"/>
      <c r="E9" s="219"/>
      <c r="F9" s="219"/>
      <c r="G9" s="219"/>
      <c r="H9" s="219"/>
      <c r="I9" s="219"/>
      <c r="J9" s="220"/>
      <c r="K9" s="220"/>
    </row>
    <row r="10" spans="1:12" ht="22.8" x14ac:dyDescent="0.3">
      <c r="A10" s="3515" t="s">
        <v>1</v>
      </c>
      <c r="B10" s="3517" t="s">
        <v>2</v>
      </c>
      <c r="C10" s="3517" t="s">
        <v>3</v>
      </c>
      <c r="D10" s="2363" t="s">
        <v>4</v>
      </c>
      <c r="E10" s="2115" t="s">
        <v>5</v>
      </c>
      <c r="F10" s="2115" t="s">
        <v>6</v>
      </c>
      <c r="G10" s="2115" t="s">
        <v>7</v>
      </c>
      <c r="H10" s="2115" t="s">
        <v>8</v>
      </c>
      <c r="I10" s="2115" t="s">
        <v>9</v>
      </c>
      <c r="J10" s="173" t="s">
        <v>10</v>
      </c>
      <c r="K10" s="173" t="s">
        <v>11</v>
      </c>
      <c r="L10" s="23" t="s">
        <v>12</v>
      </c>
    </row>
    <row r="11" spans="1:12" x14ac:dyDescent="0.3">
      <c r="A11" s="3516"/>
      <c r="B11" s="3518"/>
      <c r="C11" s="3518"/>
      <c r="D11" s="2364"/>
      <c r="E11" s="2179"/>
      <c r="F11" s="2179"/>
      <c r="G11" s="2179"/>
      <c r="H11" s="2179"/>
      <c r="I11" s="2179"/>
      <c r="J11" s="3430" t="s">
        <v>13</v>
      </c>
      <c r="K11" s="3430" t="s">
        <v>13</v>
      </c>
      <c r="L11" s="3533" t="s">
        <v>13</v>
      </c>
    </row>
    <row r="12" spans="1:12" ht="51" customHeight="1" thickBot="1" x14ac:dyDescent="0.35">
      <c r="A12" s="3516"/>
      <c r="B12" s="3518"/>
      <c r="C12" s="3518"/>
      <c r="D12" s="2364"/>
      <c r="E12" s="2179"/>
      <c r="F12" s="2179"/>
      <c r="G12" s="2179"/>
      <c r="H12" s="2180"/>
      <c r="I12" s="2179"/>
      <c r="J12" s="3431"/>
      <c r="K12" s="3431"/>
      <c r="L12" s="3534"/>
    </row>
    <row r="13" spans="1:12" ht="15.75" customHeight="1" thickBot="1" x14ac:dyDescent="0.35">
      <c r="A13" s="221" t="s">
        <v>276</v>
      </c>
      <c r="B13" s="222"/>
      <c r="C13" s="222"/>
      <c r="D13" s="222"/>
      <c r="E13" s="222"/>
      <c r="F13" s="222"/>
      <c r="G13" s="222"/>
      <c r="H13" s="222"/>
      <c r="I13" s="222"/>
      <c r="J13" s="222"/>
      <c r="K13" s="222"/>
      <c r="L13" s="223"/>
    </row>
    <row r="14" spans="1:12" ht="15.75" customHeight="1" thickBot="1" x14ac:dyDescent="0.35">
      <c r="A14" s="224" t="s">
        <v>15</v>
      </c>
      <c r="B14" s="225" t="s">
        <v>277</v>
      </c>
      <c r="C14" s="226"/>
      <c r="D14" s="226"/>
      <c r="E14" s="226"/>
      <c r="F14" s="226"/>
      <c r="G14" s="226"/>
      <c r="H14" s="226"/>
      <c r="I14" s="226"/>
      <c r="J14" s="226"/>
      <c r="K14" s="226"/>
      <c r="L14" s="227"/>
    </row>
    <row r="15" spans="1:12" ht="15.75" customHeight="1" x14ac:dyDescent="0.3">
      <c r="A15" s="228" t="s">
        <v>15</v>
      </c>
      <c r="B15" s="229" t="s">
        <v>15</v>
      </c>
      <c r="C15" s="230" t="s">
        <v>278</v>
      </c>
      <c r="D15" s="231"/>
      <c r="E15" s="231"/>
      <c r="F15" s="231"/>
      <c r="G15" s="231"/>
      <c r="H15" s="231"/>
      <c r="I15" s="231"/>
      <c r="J15" s="231"/>
      <c r="K15" s="231"/>
      <c r="L15" s="232"/>
    </row>
    <row r="16" spans="1:12" x14ac:dyDescent="0.3">
      <c r="A16" s="3498" t="s">
        <v>15</v>
      </c>
      <c r="B16" s="3536" t="s">
        <v>15</v>
      </c>
      <c r="C16" s="3545" t="s">
        <v>15</v>
      </c>
      <c r="D16" s="3546" t="s">
        <v>279</v>
      </c>
      <c r="E16" s="3530" t="s">
        <v>19</v>
      </c>
      <c r="F16" s="3547" t="s">
        <v>484</v>
      </c>
      <c r="G16" s="3542" t="s">
        <v>66</v>
      </c>
      <c r="H16" s="3535" t="s">
        <v>280</v>
      </c>
      <c r="I16" s="483" t="s">
        <v>22</v>
      </c>
      <c r="J16" s="484">
        <v>0</v>
      </c>
      <c r="K16" s="484">
        <v>0</v>
      </c>
      <c r="L16" s="484">
        <v>0</v>
      </c>
    </row>
    <row r="17" spans="1:17" x14ac:dyDescent="0.3">
      <c r="A17" s="3498"/>
      <c r="B17" s="3536"/>
      <c r="C17" s="3545"/>
      <c r="D17" s="3546"/>
      <c r="E17" s="3530"/>
      <c r="F17" s="3547"/>
      <c r="G17" s="3542"/>
      <c r="H17" s="3535"/>
      <c r="I17" s="483" t="s">
        <v>242</v>
      </c>
      <c r="J17" s="484">
        <v>39.679000000000002</v>
      </c>
      <c r="K17" s="484">
        <v>39.679000000000002</v>
      </c>
      <c r="L17" s="484">
        <v>39.679000000000002</v>
      </c>
    </row>
    <row r="18" spans="1:17" x14ac:dyDescent="0.3">
      <c r="A18" s="3498"/>
      <c r="B18" s="3536"/>
      <c r="C18" s="3545"/>
      <c r="D18" s="3396"/>
      <c r="E18" s="3530"/>
      <c r="F18" s="3547"/>
      <c r="G18" s="3542"/>
      <c r="H18" s="3535"/>
      <c r="I18" s="483" t="s">
        <v>29</v>
      </c>
      <c r="J18" s="516">
        <v>14.32</v>
      </c>
      <c r="K18" s="484">
        <v>0</v>
      </c>
      <c r="L18" s="484">
        <v>0</v>
      </c>
      <c r="N18" s="397"/>
    </row>
    <row r="19" spans="1:17" ht="19.5" customHeight="1" thickBot="1" x14ac:dyDescent="0.35">
      <c r="A19" s="3498"/>
      <c r="B19" s="3536"/>
      <c r="C19" s="3545"/>
      <c r="D19" s="3396"/>
      <c r="E19" s="3531"/>
      <c r="F19" s="3548"/>
      <c r="G19" s="3543"/>
      <c r="H19" s="3507"/>
      <c r="I19" s="591" t="s">
        <v>23</v>
      </c>
      <c r="J19" s="489">
        <f>SUM(J16:J18)</f>
        <v>53.999000000000002</v>
      </c>
      <c r="K19" s="489">
        <f>SUM(K16:K18)</f>
        <v>39.679000000000002</v>
      </c>
      <c r="L19" s="490">
        <f>SUM(L16:L18)</f>
        <v>39.679000000000002</v>
      </c>
    </row>
    <row r="20" spans="1:17" ht="15" customHeight="1" thickBot="1" x14ac:dyDescent="0.35">
      <c r="A20" s="3498" t="s">
        <v>15</v>
      </c>
      <c r="B20" s="3536" t="s">
        <v>15</v>
      </c>
      <c r="C20" s="3538" t="s">
        <v>24</v>
      </c>
      <c r="D20" s="3540" t="s">
        <v>281</v>
      </c>
      <c r="E20" s="3415" t="s">
        <v>19</v>
      </c>
      <c r="F20" s="3472" t="s">
        <v>484</v>
      </c>
      <c r="G20" s="3544" t="s">
        <v>66</v>
      </c>
      <c r="H20" s="3405" t="s">
        <v>280</v>
      </c>
      <c r="I20" s="582" t="s">
        <v>22</v>
      </c>
      <c r="J20" s="652">
        <v>30</v>
      </c>
      <c r="K20" s="652">
        <v>30</v>
      </c>
      <c r="L20" s="652">
        <v>30</v>
      </c>
    </row>
    <row r="21" spans="1:17" ht="15" thickBot="1" x14ac:dyDescent="0.35">
      <c r="A21" s="3498"/>
      <c r="B21" s="3536"/>
      <c r="C21" s="3538"/>
      <c r="D21" s="3540"/>
      <c r="E21" s="3416"/>
      <c r="F21" s="3549"/>
      <c r="G21" s="3542"/>
      <c r="H21" s="3406"/>
      <c r="I21" s="965" t="s">
        <v>242</v>
      </c>
      <c r="J21" s="966">
        <v>20</v>
      </c>
      <c r="K21" s="966">
        <v>20</v>
      </c>
      <c r="L21" s="966">
        <v>20</v>
      </c>
    </row>
    <row r="22" spans="1:17" ht="15" thickBot="1" x14ac:dyDescent="0.35">
      <c r="A22" s="3498"/>
      <c r="B22" s="3536"/>
      <c r="C22" s="3538"/>
      <c r="D22" s="3540"/>
      <c r="E22" s="3416"/>
      <c r="F22" s="3549"/>
      <c r="G22" s="3542"/>
      <c r="H22" s="3406"/>
      <c r="I22" s="592" t="s">
        <v>29</v>
      </c>
      <c r="J22" s="1581">
        <f>23.33</f>
        <v>23.33</v>
      </c>
      <c r="K22" s="653">
        <f>23.38</f>
        <v>23.38</v>
      </c>
      <c r="L22" s="653">
        <f>23.38</f>
        <v>23.38</v>
      </c>
    </row>
    <row r="23" spans="1:17" ht="25.5" customHeight="1" thickBot="1" x14ac:dyDescent="0.35">
      <c r="A23" s="3499"/>
      <c r="B23" s="3537"/>
      <c r="C23" s="3539"/>
      <c r="D23" s="3541"/>
      <c r="E23" s="3416"/>
      <c r="F23" s="3549"/>
      <c r="G23" s="3542"/>
      <c r="H23" s="3406"/>
      <c r="I23" s="498" t="s">
        <v>23</v>
      </c>
      <c r="J23" s="499">
        <f>J20+J21+J22</f>
        <v>73.33</v>
      </c>
      <c r="K23" s="499">
        <f>K20+K21+K22</f>
        <v>73.38</v>
      </c>
      <c r="L23" s="805">
        <f>SUM(L21:L22)</f>
        <v>43.379999999999995</v>
      </c>
    </row>
    <row r="24" spans="1:17" ht="14.4" hidden="1" customHeight="1" x14ac:dyDescent="0.3">
      <c r="A24" s="3407" t="s">
        <v>15</v>
      </c>
      <c r="B24" s="3409" t="s">
        <v>15</v>
      </c>
      <c r="C24" s="3411" t="s">
        <v>26</v>
      </c>
      <c r="D24" s="3413" t="s">
        <v>282</v>
      </c>
      <c r="E24" s="3415" t="s">
        <v>94</v>
      </c>
      <c r="F24" s="1741" t="s">
        <v>484</v>
      </c>
      <c r="G24" s="1741" t="s">
        <v>95</v>
      </c>
      <c r="H24" s="3405" t="s">
        <v>283</v>
      </c>
      <c r="I24" s="582" t="s">
        <v>22</v>
      </c>
      <c r="J24" s="654"/>
      <c r="K24" s="654"/>
      <c r="L24" s="658"/>
    </row>
    <row r="25" spans="1:17" ht="14.4" hidden="1" customHeight="1" x14ac:dyDescent="0.3">
      <c r="A25" s="3408"/>
      <c r="B25" s="3410"/>
      <c r="C25" s="3412"/>
      <c r="D25" s="3414"/>
      <c r="E25" s="3416"/>
      <c r="F25" s="1714"/>
      <c r="G25" s="1714"/>
      <c r="H25" s="3406"/>
      <c r="I25" s="965" t="s">
        <v>142</v>
      </c>
      <c r="J25" s="967"/>
      <c r="K25" s="967"/>
      <c r="L25" s="967"/>
    </row>
    <row r="26" spans="1:17" ht="22.5" hidden="1" customHeight="1" x14ac:dyDescent="0.3">
      <c r="A26" s="3408"/>
      <c r="B26" s="3410"/>
      <c r="C26" s="3412"/>
      <c r="D26" s="3414"/>
      <c r="E26" s="3416"/>
      <c r="F26" s="1714"/>
      <c r="G26" s="1714"/>
      <c r="H26" s="3406"/>
      <c r="I26" s="965" t="s">
        <v>99</v>
      </c>
      <c r="J26" s="967"/>
      <c r="K26" s="967"/>
      <c r="L26" s="967"/>
    </row>
    <row r="27" spans="1:17" ht="22.5" hidden="1" customHeight="1" thickBot="1" x14ac:dyDescent="0.35">
      <c r="A27" s="3408"/>
      <c r="B27" s="3410"/>
      <c r="C27" s="3412"/>
      <c r="D27" s="3414"/>
      <c r="E27" s="3416"/>
      <c r="F27" s="1714"/>
      <c r="G27" s="1714"/>
      <c r="H27" s="3406"/>
      <c r="I27" s="583" t="s">
        <v>55</v>
      </c>
      <c r="J27" s="509"/>
      <c r="K27" s="509"/>
      <c r="L27" s="509"/>
    </row>
    <row r="28" spans="1:17" ht="26.25" hidden="1" customHeight="1" thickBot="1" x14ac:dyDescent="0.35">
      <c r="A28" s="3408"/>
      <c r="B28" s="3410"/>
      <c r="C28" s="3412"/>
      <c r="D28" s="3414"/>
      <c r="E28" s="3416"/>
      <c r="F28" s="1714"/>
      <c r="G28" s="1714"/>
      <c r="H28" s="3406"/>
      <c r="I28" s="728" t="s">
        <v>23</v>
      </c>
      <c r="J28" s="729">
        <f>SUM(J24:J26)</f>
        <v>0</v>
      </c>
      <c r="K28" s="729">
        <f t="shared" ref="K28:L28" si="0">SUM(K26)</f>
        <v>0</v>
      </c>
      <c r="L28" s="729">
        <f t="shared" si="0"/>
        <v>0</v>
      </c>
    </row>
    <row r="29" spans="1:17" ht="21.75" customHeight="1" x14ac:dyDescent="0.3">
      <c r="A29" s="3417" t="s">
        <v>15</v>
      </c>
      <c r="B29" s="3350" t="s">
        <v>15</v>
      </c>
      <c r="C29" s="3423" t="s">
        <v>30</v>
      </c>
      <c r="D29" s="3426" t="s">
        <v>284</v>
      </c>
      <c r="E29" s="3427" t="s">
        <v>140</v>
      </c>
      <c r="F29" s="1887" t="s">
        <v>484</v>
      </c>
      <c r="G29" s="1887" t="s">
        <v>95</v>
      </c>
      <c r="H29" s="3420" t="s">
        <v>283</v>
      </c>
      <c r="I29" s="736" t="s">
        <v>22</v>
      </c>
      <c r="J29" s="739">
        <f>7</f>
        <v>7</v>
      </c>
      <c r="K29" s="739">
        <f>7</f>
        <v>7</v>
      </c>
      <c r="L29" s="1497">
        <f>7</f>
        <v>7</v>
      </c>
      <c r="Q29" s="397"/>
    </row>
    <row r="30" spans="1:17" ht="20.25" customHeight="1" x14ac:dyDescent="0.3">
      <c r="A30" s="3418"/>
      <c r="B30" s="3367"/>
      <c r="C30" s="3424"/>
      <c r="D30" s="3401"/>
      <c r="E30" s="3428"/>
      <c r="F30" s="1969"/>
      <c r="G30" s="1969"/>
      <c r="H30" s="3421"/>
      <c r="I30" s="737" t="s">
        <v>242</v>
      </c>
      <c r="J30" s="740">
        <v>0</v>
      </c>
      <c r="K30" s="740">
        <v>0</v>
      </c>
      <c r="L30" s="1498">
        <v>0</v>
      </c>
    </row>
    <row r="31" spans="1:17" ht="21.75" customHeight="1" thickBot="1" x14ac:dyDescent="0.35">
      <c r="A31" s="3418"/>
      <c r="B31" s="3367"/>
      <c r="C31" s="3424"/>
      <c r="D31" s="3401"/>
      <c r="E31" s="3428"/>
      <c r="F31" s="1969"/>
      <c r="G31" s="1969"/>
      <c r="H31" s="3421"/>
      <c r="I31" s="738" t="s">
        <v>99</v>
      </c>
      <c r="J31" s="741">
        <f>415</f>
        <v>415</v>
      </c>
      <c r="K31" s="741">
        <f>415</f>
        <v>415</v>
      </c>
      <c r="L31" s="1499">
        <f>415</f>
        <v>415</v>
      </c>
    </row>
    <row r="32" spans="1:17" ht="24" customHeight="1" thickBot="1" x14ac:dyDescent="0.35">
      <c r="A32" s="3419"/>
      <c r="B32" s="3351"/>
      <c r="C32" s="3425"/>
      <c r="D32" s="3402"/>
      <c r="E32" s="3429"/>
      <c r="F32" s="1806"/>
      <c r="G32" s="1806"/>
      <c r="H32" s="3422"/>
      <c r="I32" s="735" t="s">
        <v>23</v>
      </c>
      <c r="J32" s="602">
        <f>SUM(J29:J31)</f>
        <v>422</v>
      </c>
      <c r="K32" s="734">
        <f>SUM(K29:K31)</f>
        <v>422</v>
      </c>
      <c r="L32" s="1500">
        <f>SUM(L29:M31)</f>
        <v>422</v>
      </c>
    </row>
    <row r="33" spans="1:12" ht="21" customHeight="1" x14ac:dyDescent="0.3">
      <c r="A33" s="3400" t="s">
        <v>15</v>
      </c>
      <c r="B33" s="3367" t="s">
        <v>15</v>
      </c>
      <c r="C33" s="3369" t="s">
        <v>32</v>
      </c>
      <c r="D33" s="3401" t="s">
        <v>285</v>
      </c>
      <c r="E33" s="3403" t="s">
        <v>140</v>
      </c>
      <c r="F33" s="1986" t="s">
        <v>484</v>
      </c>
      <c r="G33" s="1986" t="s">
        <v>286</v>
      </c>
      <c r="H33" s="3437" t="s">
        <v>283</v>
      </c>
      <c r="I33" s="488" t="s">
        <v>22</v>
      </c>
      <c r="J33" s="632">
        <f>10000/1000</f>
        <v>10</v>
      </c>
      <c r="K33" s="632">
        <f>10000/1000</f>
        <v>10</v>
      </c>
      <c r="L33" s="1502">
        <f>10000/1000</f>
        <v>10</v>
      </c>
    </row>
    <row r="34" spans="1:12" ht="18.75" customHeight="1" thickBot="1" x14ac:dyDescent="0.35">
      <c r="A34" s="3400"/>
      <c r="B34" s="3367"/>
      <c r="C34" s="3369"/>
      <c r="D34" s="3401"/>
      <c r="E34" s="3403"/>
      <c r="F34" s="1986"/>
      <c r="G34" s="1986"/>
      <c r="H34" s="3437"/>
      <c r="I34" s="742" t="s">
        <v>99</v>
      </c>
      <c r="J34" s="743">
        <v>0</v>
      </c>
      <c r="K34" s="743">
        <v>1</v>
      </c>
      <c r="L34" s="1503">
        <v>2</v>
      </c>
    </row>
    <row r="35" spans="1:12" ht="27.75" customHeight="1" thickBot="1" x14ac:dyDescent="0.35">
      <c r="A35" s="3349"/>
      <c r="B35" s="3351"/>
      <c r="C35" s="3370"/>
      <c r="D35" s="3402"/>
      <c r="E35" s="3404"/>
      <c r="F35" s="1987"/>
      <c r="G35" s="1987"/>
      <c r="H35" s="3422"/>
      <c r="I35" s="491" t="s">
        <v>23</v>
      </c>
      <c r="J35" s="486">
        <f>SUM(J33:J34)</f>
        <v>10</v>
      </c>
      <c r="K35" s="486">
        <f>SUM(K33:K33)</f>
        <v>10</v>
      </c>
      <c r="L35" s="1501">
        <f>SUM(L33:L33)</f>
        <v>10</v>
      </c>
    </row>
    <row r="36" spans="1:12" ht="15" thickBot="1" x14ac:dyDescent="0.35">
      <c r="A36" s="237" t="s">
        <v>15</v>
      </c>
      <c r="B36" s="229" t="s">
        <v>15</v>
      </c>
      <c r="C36" s="3452" t="s">
        <v>48</v>
      </c>
      <c r="D36" s="3453"/>
      <c r="E36" s="3453"/>
      <c r="F36" s="3453"/>
      <c r="G36" s="3453"/>
      <c r="H36" s="3453"/>
      <c r="I36" s="3454"/>
      <c r="J36" s="238">
        <f>J19+J23+J28+J32+J35</f>
        <v>559.32899999999995</v>
      </c>
      <c r="K36" s="238">
        <f>K19+K23+K28+K32+K35</f>
        <v>545.05899999999997</v>
      </c>
      <c r="L36" s="239">
        <f>L19+L23+L28+L32+L35</f>
        <v>515.05899999999997</v>
      </c>
    </row>
    <row r="37" spans="1:12" ht="15" thickBot="1" x14ac:dyDescent="0.35">
      <c r="A37" s="233" t="s">
        <v>15</v>
      </c>
      <c r="B37" s="240" t="s">
        <v>24</v>
      </c>
      <c r="C37" s="230" t="s">
        <v>287</v>
      </c>
      <c r="D37" s="231"/>
      <c r="E37" s="231"/>
      <c r="F37" s="231"/>
      <c r="G37" s="231"/>
      <c r="H37" s="231"/>
      <c r="I37" s="231"/>
      <c r="J37" s="231"/>
      <c r="K37" s="231"/>
      <c r="L37" s="241"/>
    </row>
    <row r="38" spans="1:12" ht="15" thickBot="1" x14ac:dyDescent="0.35">
      <c r="A38" s="3551" t="s">
        <v>15</v>
      </c>
      <c r="B38" s="3571" t="s">
        <v>24</v>
      </c>
      <c r="C38" s="3514" t="s">
        <v>15</v>
      </c>
      <c r="D38" s="3574" t="s">
        <v>288</v>
      </c>
      <c r="E38" s="3386" t="s">
        <v>19</v>
      </c>
      <c r="F38" s="3446" t="s">
        <v>484</v>
      </c>
      <c r="G38" s="3448" t="s">
        <v>66</v>
      </c>
      <c r="H38" s="3500" t="s">
        <v>289</v>
      </c>
      <c r="I38" s="495" t="s">
        <v>22</v>
      </c>
      <c r="J38" s="655">
        <v>0</v>
      </c>
      <c r="K38" s="655">
        <v>0</v>
      </c>
      <c r="L38" s="654">
        <v>0</v>
      </c>
    </row>
    <row r="39" spans="1:12" ht="15" thickBot="1" x14ac:dyDescent="0.35">
      <c r="A39" s="3551"/>
      <c r="B39" s="3571"/>
      <c r="C39" s="3514"/>
      <c r="D39" s="3574"/>
      <c r="E39" s="3386"/>
      <c r="F39" s="3447"/>
      <c r="G39" s="3449"/>
      <c r="H39" s="3500"/>
      <c r="I39" s="493" t="s">
        <v>242</v>
      </c>
      <c r="J39" s="655">
        <f>58.2-5.2+0.72</f>
        <v>53.72</v>
      </c>
      <c r="K39" s="655">
        <f>58.2-5.2+0.72</f>
        <v>53.72</v>
      </c>
      <c r="L39" s="658">
        <f>58.2-5.2+0.72</f>
        <v>53.72</v>
      </c>
    </row>
    <row r="40" spans="1:12" ht="15" thickBot="1" x14ac:dyDescent="0.35">
      <c r="A40" s="3551"/>
      <c r="B40" s="3571"/>
      <c r="C40" s="3514"/>
      <c r="D40" s="3574"/>
      <c r="E40" s="3386"/>
      <c r="F40" s="3447"/>
      <c r="G40" s="3449"/>
      <c r="H40" s="3500"/>
      <c r="I40" s="946" t="s">
        <v>36</v>
      </c>
      <c r="J40" s="947">
        <v>0</v>
      </c>
      <c r="K40" s="947">
        <v>0</v>
      </c>
      <c r="L40" s="1504">
        <v>0</v>
      </c>
    </row>
    <row r="41" spans="1:12" ht="15" thickBot="1" x14ac:dyDescent="0.35">
      <c r="A41" s="3551"/>
      <c r="B41" s="3571"/>
      <c r="C41" s="3572"/>
      <c r="D41" s="3435"/>
      <c r="E41" s="3386"/>
      <c r="F41" s="3447"/>
      <c r="G41" s="3449"/>
      <c r="H41" s="3500"/>
      <c r="I41" s="1013" t="s">
        <v>29</v>
      </c>
      <c r="J41" s="1014">
        <v>0</v>
      </c>
      <c r="K41" s="1014">
        <v>0</v>
      </c>
      <c r="L41" s="1505">
        <v>0</v>
      </c>
    </row>
    <row r="42" spans="1:12" ht="15" thickBot="1" x14ac:dyDescent="0.35">
      <c r="A42" s="3552"/>
      <c r="B42" s="3374"/>
      <c r="C42" s="3573"/>
      <c r="D42" s="3436"/>
      <c r="E42" s="3386"/>
      <c r="F42" s="3447"/>
      <c r="G42" s="3449"/>
      <c r="H42" s="3480"/>
      <c r="I42" s="494" t="s">
        <v>23</v>
      </c>
      <c r="J42" s="948">
        <f>J38+J39+J41+J40</f>
        <v>53.72</v>
      </c>
      <c r="K42" s="486">
        <f t="shared" ref="K42:L42" si="1">SUM(K38:K41)</f>
        <v>53.72</v>
      </c>
      <c r="L42" s="1501">
        <f t="shared" si="1"/>
        <v>53.72</v>
      </c>
    </row>
    <row r="43" spans="1:12" ht="15" thickBot="1" x14ac:dyDescent="0.35">
      <c r="A43" s="3563" t="s">
        <v>15</v>
      </c>
      <c r="B43" s="3440" t="s">
        <v>24</v>
      </c>
      <c r="C43" s="3442" t="s">
        <v>24</v>
      </c>
      <c r="D43" s="3444" t="s">
        <v>290</v>
      </c>
      <c r="E43" s="3450" t="s">
        <v>19</v>
      </c>
      <c r="F43" s="3438" t="s">
        <v>484</v>
      </c>
      <c r="G43" s="3438" t="s">
        <v>66</v>
      </c>
      <c r="H43" s="3501" t="s">
        <v>291</v>
      </c>
      <c r="I43" s="495" t="s">
        <v>22</v>
      </c>
      <c r="J43" s="949">
        <f>35</f>
        <v>35</v>
      </c>
      <c r="K43" s="949">
        <f>35</f>
        <v>35</v>
      </c>
      <c r="L43" s="949">
        <f>35</f>
        <v>35</v>
      </c>
    </row>
    <row r="44" spans="1:12" x14ac:dyDescent="0.3">
      <c r="A44" s="3511"/>
      <c r="B44" s="3441"/>
      <c r="C44" s="3443"/>
      <c r="D44" s="3445"/>
      <c r="E44" s="3451"/>
      <c r="F44" s="3439"/>
      <c r="G44" s="3439"/>
      <c r="H44" s="3502"/>
      <c r="I44" s="1015" t="s">
        <v>242</v>
      </c>
      <c r="J44" s="1016">
        <v>0</v>
      </c>
      <c r="K44" s="1016">
        <v>0</v>
      </c>
      <c r="L44" s="1016">
        <v>0</v>
      </c>
    </row>
    <row r="45" spans="1:12" ht="18.75" customHeight="1" x14ac:dyDescent="0.3">
      <c r="A45" s="3511"/>
      <c r="B45" s="3441"/>
      <c r="C45" s="3443"/>
      <c r="D45" s="3445"/>
      <c r="E45" s="3451"/>
      <c r="F45" s="3439"/>
      <c r="G45" s="3439"/>
      <c r="H45" s="3502"/>
      <c r="I45" s="1018" t="s">
        <v>29</v>
      </c>
      <c r="J45" s="1016">
        <v>0</v>
      </c>
      <c r="K45" s="1016">
        <v>0</v>
      </c>
      <c r="L45" s="1016">
        <v>0</v>
      </c>
    </row>
    <row r="46" spans="1:12" ht="34.5" customHeight="1" x14ac:dyDescent="0.3">
      <c r="A46" s="3400"/>
      <c r="B46" s="3367"/>
      <c r="C46" s="3443"/>
      <c r="D46" s="3445"/>
      <c r="E46" s="3451"/>
      <c r="F46" s="3439"/>
      <c r="G46" s="3439"/>
      <c r="H46" s="3503"/>
      <c r="I46" s="496" t="s">
        <v>23</v>
      </c>
      <c r="J46" s="489">
        <f>SUM(J43:J45)</f>
        <v>35</v>
      </c>
      <c r="K46" s="489">
        <f t="shared" ref="K46:L46" si="2">SUM(K43:K45)</f>
        <v>35</v>
      </c>
      <c r="L46" s="490">
        <f t="shared" si="2"/>
        <v>35</v>
      </c>
    </row>
    <row r="47" spans="1:12" x14ac:dyDescent="0.3">
      <c r="A47" s="3551" t="s">
        <v>15</v>
      </c>
      <c r="B47" s="3571" t="s">
        <v>24</v>
      </c>
      <c r="C47" s="3573" t="s">
        <v>26</v>
      </c>
      <c r="D47" s="3436" t="s">
        <v>292</v>
      </c>
      <c r="E47" s="3385" t="s">
        <v>19</v>
      </c>
      <c r="F47" s="3446" t="s">
        <v>484</v>
      </c>
      <c r="G47" s="3448" t="s">
        <v>66</v>
      </c>
      <c r="H47" s="3510" t="s">
        <v>293</v>
      </c>
      <c r="I47" s="497" t="s">
        <v>242</v>
      </c>
      <c r="J47" s="656">
        <v>6</v>
      </c>
      <c r="K47" s="656">
        <v>6</v>
      </c>
      <c r="L47" s="657">
        <v>6</v>
      </c>
    </row>
    <row r="48" spans="1:12" ht="24.75" customHeight="1" thickBot="1" x14ac:dyDescent="0.35">
      <c r="A48" s="3551"/>
      <c r="B48" s="3374"/>
      <c r="C48" s="3573"/>
      <c r="D48" s="3436"/>
      <c r="E48" s="3387"/>
      <c r="F48" s="3455"/>
      <c r="G48" s="3449"/>
      <c r="H48" s="3505"/>
      <c r="I48" s="496" t="s">
        <v>23</v>
      </c>
      <c r="J48" s="489">
        <v>6</v>
      </c>
      <c r="K48" s="597">
        <f>SUM(K47:K47)</f>
        <v>6</v>
      </c>
      <c r="L48" s="814">
        <f>SUM(L47:L47)</f>
        <v>6</v>
      </c>
    </row>
    <row r="49" spans="1:12" ht="18.75" customHeight="1" thickBot="1" x14ac:dyDescent="0.35">
      <c r="A49" s="3550" t="s">
        <v>15</v>
      </c>
      <c r="B49" s="3456" t="s">
        <v>24</v>
      </c>
      <c r="C49" s="3432" t="s">
        <v>30</v>
      </c>
      <c r="D49" s="3434" t="s">
        <v>294</v>
      </c>
      <c r="E49" s="3385" t="s">
        <v>19</v>
      </c>
      <c r="F49" s="3522" t="s">
        <v>484</v>
      </c>
      <c r="G49" s="3459" t="s">
        <v>66</v>
      </c>
      <c r="H49" s="3462" t="s">
        <v>295</v>
      </c>
      <c r="I49" s="807" t="s">
        <v>22</v>
      </c>
      <c r="J49" s="810">
        <f>0</f>
        <v>0</v>
      </c>
      <c r="K49" s="810">
        <f>0</f>
        <v>0</v>
      </c>
      <c r="L49" s="1506">
        <f>0</f>
        <v>0</v>
      </c>
    </row>
    <row r="50" spans="1:12" ht="13.5" customHeight="1" thickBot="1" x14ac:dyDescent="0.35">
      <c r="A50" s="3551"/>
      <c r="B50" s="3457"/>
      <c r="C50" s="3433"/>
      <c r="D50" s="3435"/>
      <c r="E50" s="3386"/>
      <c r="F50" s="3523"/>
      <c r="G50" s="3460"/>
      <c r="H50" s="3463"/>
      <c r="I50" s="808" t="s">
        <v>242</v>
      </c>
      <c r="J50" s="811">
        <v>49</v>
      </c>
      <c r="K50" s="811">
        <v>49</v>
      </c>
      <c r="L50" s="1507">
        <v>49</v>
      </c>
    </row>
    <row r="51" spans="1:12" ht="19.5" customHeight="1" thickBot="1" x14ac:dyDescent="0.35">
      <c r="A51" s="3551"/>
      <c r="B51" s="3457"/>
      <c r="C51" s="3433"/>
      <c r="D51" s="3435"/>
      <c r="E51" s="3386"/>
      <c r="F51" s="3523"/>
      <c r="G51" s="3460"/>
      <c r="H51" s="3463"/>
      <c r="I51" s="950" t="s">
        <v>29</v>
      </c>
      <c r="J51" s="951">
        <v>0</v>
      </c>
      <c r="K51" s="951">
        <v>0</v>
      </c>
      <c r="L51" s="1508">
        <v>0</v>
      </c>
    </row>
    <row r="52" spans="1:12" ht="18.75" customHeight="1" thickBot="1" x14ac:dyDescent="0.35">
      <c r="A52" s="3552"/>
      <c r="B52" s="3458"/>
      <c r="C52" s="3433"/>
      <c r="D52" s="3436"/>
      <c r="E52" s="3387"/>
      <c r="F52" s="3524"/>
      <c r="G52" s="3461"/>
      <c r="H52" s="3464"/>
      <c r="I52" s="806" t="s">
        <v>23</v>
      </c>
      <c r="J52" s="812">
        <f>SUM(J49:J51)</f>
        <v>49</v>
      </c>
      <c r="K52" s="809">
        <f t="shared" ref="K52:L52" si="3">SUM(K49:K51)</f>
        <v>49</v>
      </c>
      <c r="L52" s="813">
        <f t="shared" si="3"/>
        <v>49</v>
      </c>
    </row>
    <row r="53" spans="1:12" ht="15" customHeight="1" x14ac:dyDescent="0.3">
      <c r="A53" s="3364" t="s">
        <v>15</v>
      </c>
      <c r="B53" s="3366" t="s">
        <v>24</v>
      </c>
      <c r="C53" s="3381" t="s">
        <v>32</v>
      </c>
      <c r="D53" s="3388" t="s">
        <v>296</v>
      </c>
      <c r="E53" s="3377" t="s">
        <v>19</v>
      </c>
      <c r="F53" s="3471" t="s">
        <v>518</v>
      </c>
      <c r="G53" s="1718" t="s">
        <v>297</v>
      </c>
      <c r="H53" s="3477" t="s">
        <v>298</v>
      </c>
      <c r="I53" s="188" t="s">
        <v>22</v>
      </c>
      <c r="J53" s="501">
        <f>580.8</f>
        <v>580.79999999999995</v>
      </c>
      <c r="K53" s="501">
        <f>580.8</f>
        <v>580.79999999999995</v>
      </c>
      <c r="L53" s="501">
        <f>580.8</f>
        <v>580.79999999999995</v>
      </c>
    </row>
    <row r="54" spans="1:12" ht="15" thickBot="1" x14ac:dyDescent="0.35">
      <c r="A54" s="3365"/>
      <c r="B54" s="3366"/>
      <c r="C54" s="3382"/>
      <c r="D54" s="3389"/>
      <c r="E54" s="3378"/>
      <c r="F54" s="2055"/>
      <c r="G54" s="1718"/>
      <c r="H54" s="3478"/>
      <c r="I54" s="502" t="s">
        <v>29</v>
      </c>
      <c r="J54" s="1574">
        <f>0.372+2.154</f>
        <v>2.5259999999999998</v>
      </c>
      <c r="K54" s="503">
        <f>0.372+2.154</f>
        <v>2.5259999999999998</v>
      </c>
      <c r="L54" s="503">
        <f>0.372+2.154</f>
        <v>2.5259999999999998</v>
      </c>
    </row>
    <row r="55" spans="1:12" ht="22.5" customHeight="1" x14ac:dyDescent="0.3">
      <c r="A55" s="3365"/>
      <c r="B55" s="3366"/>
      <c r="C55" s="3383"/>
      <c r="D55" s="3390"/>
      <c r="E55" s="3379"/>
      <c r="F55" s="2054" t="s">
        <v>519</v>
      </c>
      <c r="G55" s="1718"/>
      <c r="H55" s="3478"/>
      <c r="I55" s="188" t="s">
        <v>22</v>
      </c>
      <c r="J55" s="505">
        <f>85.9</f>
        <v>85.9</v>
      </c>
      <c r="K55" s="505">
        <f>85.9</f>
        <v>85.9</v>
      </c>
      <c r="L55" s="505">
        <f>85.9</f>
        <v>85.9</v>
      </c>
    </row>
    <row r="56" spans="1:12" x14ac:dyDescent="0.3">
      <c r="A56" s="3365"/>
      <c r="B56" s="3366"/>
      <c r="C56" s="3383"/>
      <c r="D56" s="3390"/>
      <c r="E56" s="3379"/>
      <c r="F56" s="2055"/>
      <c r="G56" s="1718"/>
      <c r="H56" s="3478"/>
      <c r="I56" s="188" t="s">
        <v>29</v>
      </c>
      <c r="J56" s="1575">
        <f>0.017</f>
        <v>1.7000000000000001E-2</v>
      </c>
      <c r="K56" s="505">
        <f>0.017</f>
        <v>1.7000000000000001E-2</v>
      </c>
      <c r="L56" s="505">
        <f>0.017</f>
        <v>1.7000000000000001E-2</v>
      </c>
    </row>
    <row r="57" spans="1:12" x14ac:dyDescent="0.3">
      <c r="A57" s="3365"/>
      <c r="B57" s="3366"/>
      <c r="C57" s="3383"/>
      <c r="D57" s="3390"/>
      <c r="E57" s="3379"/>
      <c r="F57" s="2054" t="s">
        <v>520</v>
      </c>
      <c r="G57" s="1718"/>
      <c r="H57" s="3478"/>
      <c r="I57" s="940" t="s">
        <v>22</v>
      </c>
      <c r="J57" s="968">
        <f>111.6</f>
        <v>111.6</v>
      </c>
      <c r="K57" s="968">
        <f>111.6</f>
        <v>111.6</v>
      </c>
      <c r="L57" s="968">
        <f>111.6</f>
        <v>111.6</v>
      </c>
    </row>
    <row r="58" spans="1:12" x14ac:dyDescent="0.3">
      <c r="A58" s="3365"/>
      <c r="B58" s="3366"/>
      <c r="C58" s="3383"/>
      <c r="D58" s="3390"/>
      <c r="E58" s="3379"/>
      <c r="F58" s="2055"/>
      <c r="G58" s="1718"/>
      <c r="H58" s="3478"/>
      <c r="I58" s="940" t="s">
        <v>29</v>
      </c>
      <c r="J58" s="1576">
        <f>1.519</f>
        <v>1.5189999999999999</v>
      </c>
      <c r="K58" s="968">
        <f>1.519</f>
        <v>1.5189999999999999</v>
      </c>
      <c r="L58" s="968">
        <f>1.519</f>
        <v>1.5189999999999999</v>
      </c>
    </row>
    <row r="59" spans="1:12" x14ac:dyDescent="0.3">
      <c r="A59" s="3365"/>
      <c r="B59" s="3366"/>
      <c r="C59" s="3383"/>
      <c r="D59" s="3390"/>
      <c r="E59" s="3379"/>
      <c r="F59" s="504" t="s">
        <v>521</v>
      </c>
      <c r="G59" s="1718"/>
      <c r="H59" s="3478"/>
      <c r="I59" s="940" t="s">
        <v>22</v>
      </c>
      <c r="J59" s="968">
        <f>38.07</f>
        <v>38.07</v>
      </c>
      <c r="K59" s="968">
        <f>38.07</f>
        <v>38.07</v>
      </c>
      <c r="L59" s="968">
        <f>38.07</f>
        <v>38.07</v>
      </c>
    </row>
    <row r="60" spans="1:12" x14ac:dyDescent="0.3">
      <c r="A60" s="3365"/>
      <c r="B60" s="3366"/>
      <c r="C60" s="3383"/>
      <c r="D60" s="3390"/>
      <c r="E60" s="3379"/>
      <c r="F60" s="2054" t="s">
        <v>522</v>
      </c>
      <c r="G60" s="1718"/>
      <c r="H60" s="3478"/>
      <c r="I60" s="940" t="s">
        <v>22</v>
      </c>
      <c r="J60" s="968">
        <f>61.65</f>
        <v>61.65</v>
      </c>
      <c r="K60" s="968">
        <f>61.65</f>
        <v>61.65</v>
      </c>
      <c r="L60" s="968">
        <f>61.65</f>
        <v>61.65</v>
      </c>
    </row>
    <row r="61" spans="1:12" x14ac:dyDescent="0.3">
      <c r="A61" s="3365"/>
      <c r="B61" s="3366"/>
      <c r="C61" s="3383"/>
      <c r="D61" s="3390"/>
      <c r="E61" s="3379"/>
      <c r="F61" s="2055"/>
      <c r="G61" s="1718"/>
      <c r="H61" s="3478"/>
      <c r="I61" s="940" t="s">
        <v>29</v>
      </c>
      <c r="J61" s="1576">
        <f>1.161</f>
        <v>1.161</v>
      </c>
      <c r="K61" s="968">
        <f>1.161</f>
        <v>1.161</v>
      </c>
      <c r="L61" s="968">
        <f>1.161</f>
        <v>1.161</v>
      </c>
    </row>
    <row r="62" spans="1:12" x14ac:dyDescent="0.3">
      <c r="A62" s="3365"/>
      <c r="B62" s="3366"/>
      <c r="C62" s="3383"/>
      <c r="D62" s="3390"/>
      <c r="E62" s="3379"/>
      <c r="F62" s="2054" t="s">
        <v>523</v>
      </c>
      <c r="G62" s="1718"/>
      <c r="H62" s="3478"/>
      <c r="I62" s="940" t="s">
        <v>22</v>
      </c>
      <c r="J62" s="968">
        <f>32.46</f>
        <v>32.46</v>
      </c>
      <c r="K62" s="968">
        <f>32.46</f>
        <v>32.46</v>
      </c>
      <c r="L62" s="968">
        <f>32.46</f>
        <v>32.46</v>
      </c>
    </row>
    <row r="63" spans="1:12" x14ac:dyDescent="0.3">
      <c r="A63" s="3365"/>
      <c r="B63" s="3366"/>
      <c r="C63" s="3383"/>
      <c r="D63" s="3390"/>
      <c r="E63" s="3379"/>
      <c r="F63" s="1700"/>
      <c r="G63" s="1718"/>
      <c r="H63" s="3478"/>
      <c r="I63" s="1012" t="s">
        <v>29</v>
      </c>
      <c r="J63" s="1577">
        <v>0</v>
      </c>
      <c r="K63" s="1019">
        <v>0</v>
      </c>
      <c r="L63" s="1019">
        <v>0</v>
      </c>
    </row>
    <row r="64" spans="1:12" x14ac:dyDescent="0.3">
      <c r="A64" s="3365"/>
      <c r="B64" s="3366"/>
      <c r="C64" s="3383"/>
      <c r="D64" s="3390"/>
      <c r="E64" s="3379"/>
      <c r="F64" s="1699" t="s">
        <v>524</v>
      </c>
      <c r="G64" s="2059"/>
      <c r="H64" s="3478"/>
      <c r="I64" s="506" t="s">
        <v>22</v>
      </c>
      <c r="J64" s="891">
        <f>39.349</f>
        <v>39.348999999999997</v>
      </c>
      <c r="K64" s="891">
        <f>39.349</f>
        <v>39.348999999999997</v>
      </c>
      <c r="L64" s="891">
        <f>39.349</f>
        <v>39.348999999999997</v>
      </c>
    </row>
    <row r="65" spans="1:13" x14ac:dyDescent="0.3">
      <c r="A65" s="3365"/>
      <c r="B65" s="3366"/>
      <c r="C65" s="3383"/>
      <c r="D65" s="3390"/>
      <c r="E65" s="3379"/>
      <c r="F65" s="1713"/>
      <c r="G65" s="2059"/>
      <c r="H65" s="3478"/>
      <c r="I65" s="1020" t="s">
        <v>29</v>
      </c>
      <c r="J65" s="1577">
        <f>0.015</f>
        <v>1.4999999999999999E-2</v>
      </c>
      <c r="K65" s="1019">
        <f>0.015</f>
        <v>1.4999999999999999E-2</v>
      </c>
      <c r="L65" s="1019">
        <f>0.015</f>
        <v>1.4999999999999999E-2</v>
      </c>
    </row>
    <row r="66" spans="1:13" ht="18.75" customHeight="1" x14ac:dyDescent="0.3">
      <c r="A66" s="3365"/>
      <c r="B66" s="3366"/>
      <c r="C66" s="3383"/>
      <c r="D66" s="3390"/>
      <c r="E66" s="3379"/>
      <c r="F66" s="1700" t="s">
        <v>525</v>
      </c>
      <c r="G66" s="2059"/>
      <c r="H66" s="3478"/>
      <c r="I66" s="482" t="s">
        <v>22</v>
      </c>
      <c r="J66" s="892">
        <f>123</f>
        <v>123</v>
      </c>
      <c r="K66" s="892">
        <f>123</f>
        <v>123</v>
      </c>
      <c r="L66" s="1510">
        <f>123</f>
        <v>123</v>
      </c>
    </row>
    <row r="67" spans="1:13" ht="18.75" customHeight="1" x14ac:dyDescent="0.3">
      <c r="A67" s="3365"/>
      <c r="B67" s="3366"/>
      <c r="C67" s="3383"/>
      <c r="D67" s="3390"/>
      <c r="E67" s="3379"/>
      <c r="F67" s="1713"/>
      <c r="G67" s="2059"/>
      <c r="H67" s="3478"/>
      <c r="I67" s="680" t="s">
        <v>29</v>
      </c>
      <c r="J67" s="1578">
        <f>0.867</f>
        <v>0.86699999999999999</v>
      </c>
      <c r="K67" s="893">
        <f>0.867</f>
        <v>0.86699999999999999</v>
      </c>
      <c r="L67" s="1511">
        <f>0.867</f>
        <v>0.86699999999999999</v>
      </c>
    </row>
    <row r="68" spans="1:13" x14ac:dyDescent="0.3">
      <c r="A68" s="3365"/>
      <c r="B68" s="3366"/>
      <c r="C68" s="3383"/>
      <c r="D68" s="3390"/>
      <c r="E68" s="3379"/>
      <c r="F68" s="1700" t="s">
        <v>526</v>
      </c>
      <c r="G68" s="2059"/>
      <c r="H68" s="3478"/>
      <c r="I68" s="681" t="s">
        <v>22</v>
      </c>
      <c r="J68" s="894">
        <f>83.5</f>
        <v>83.5</v>
      </c>
      <c r="K68" s="894">
        <f>83.5</f>
        <v>83.5</v>
      </c>
      <c r="L68" s="894">
        <f>83.5</f>
        <v>83.5</v>
      </c>
    </row>
    <row r="69" spans="1:13" x14ac:dyDescent="0.3">
      <c r="A69" s="3365"/>
      <c r="B69" s="3366"/>
      <c r="C69" s="3383"/>
      <c r="D69" s="3390"/>
      <c r="E69" s="3379"/>
      <c r="F69" s="1713"/>
      <c r="G69" s="2059"/>
      <c r="H69" s="3478"/>
      <c r="I69" s="507" t="s">
        <v>29</v>
      </c>
      <c r="J69" s="1580">
        <v>0</v>
      </c>
      <c r="K69" s="895">
        <v>0</v>
      </c>
      <c r="L69" s="895">
        <v>0</v>
      </c>
    </row>
    <row r="70" spans="1:13" ht="19.5" customHeight="1" x14ac:dyDescent="0.3">
      <c r="A70" s="3365"/>
      <c r="B70" s="3366"/>
      <c r="C70" s="3383"/>
      <c r="D70" s="3390"/>
      <c r="E70" s="3379"/>
      <c r="F70" s="1699" t="s">
        <v>527</v>
      </c>
      <c r="G70" s="1718"/>
      <c r="H70" s="3478"/>
      <c r="I70" s="188" t="s">
        <v>22</v>
      </c>
      <c r="J70" s="894">
        <f>80.8</f>
        <v>80.8</v>
      </c>
      <c r="K70" s="894">
        <f>80.8</f>
        <v>80.8</v>
      </c>
      <c r="L70" s="894">
        <f>80.8</f>
        <v>80.8</v>
      </c>
    </row>
    <row r="71" spans="1:13" ht="16.5" customHeight="1" x14ac:dyDescent="0.3">
      <c r="A71" s="3365"/>
      <c r="B71" s="3366"/>
      <c r="C71" s="3383"/>
      <c r="D71" s="3390"/>
      <c r="E71" s="3379"/>
      <c r="F71" s="1700"/>
      <c r="G71" s="1718"/>
      <c r="H71" s="3478"/>
      <c r="I71" s="190" t="s">
        <v>29</v>
      </c>
      <c r="J71" s="1579">
        <f>2.448</f>
        <v>2.448</v>
      </c>
      <c r="K71" s="896">
        <f>2.448</f>
        <v>2.448</v>
      </c>
      <c r="L71" s="896">
        <f>2.448</f>
        <v>2.448</v>
      </c>
    </row>
    <row r="72" spans="1:13" ht="13.5" customHeight="1" x14ac:dyDescent="0.3">
      <c r="A72" s="3365"/>
      <c r="B72" s="3366"/>
      <c r="C72" s="3383"/>
      <c r="D72" s="3390"/>
      <c r="E72" s="3379"/>
      <c r="F72" s="3482" t="s">
        <v>528</v>
      </c>
      <c r="G72" s="2059"/>
      <c r="H72" s="3478"/>
      <c r="I72" s="1605" t="s">
        <v>22</v>
      </c>
      <c r="J72" s="1606">
        <f>68.3</f>
        <v>68.3</v>
      </c>
      <c r="K72" s="1606">
        <f>68.3</f>
        <v>68.3</v>
      </c>
      <c r="L72" s="1607">
        <f>68.3</f>
        <v>68.3</v>
      </c>
    </row>
    <row r="73" spans="1:13" ht="13.5" customHeight="1" thickBot="1" x14ac:dyDescent="0.35">
      <c r="A73" s="3365"/>
      <c r="B73" s="3366"/>
      <c r="C73" s="3384"/>
      <c r="D73" s="3391"/>
      <c r="E73" s="3380"/>
      <c r="F73" s="2054"/>
      <c r="G73" s="2059"/>
      <c r="H73" s="3478"/>
      <c r="I73" s="1608" t="s">
        <v>29</v>
      </c>
      <c r="J73" s="1609">
        <f>0.059</f>
        <v>5.8999999999999997E-2</v>
      </c>
      <c r="K73" s="1610">
        <f>0.059</f>
        <v>5.8999999999999997E-2</v>
      </c>
      <c r="L73" s="1611">
        <f>0.059</f>
        <v>5.8999999999999997E-2</v>
      </c>
    </row>
    <row r="74" spans="1:13" ht="18" customHeight="1" thickBot="1" x14ac:dyDescent="0.35">
      <c r="A74" s="3365"/>
      <c r="B74" s="3366"/>
      <c r="C74" s="3384"/>
      <c r="D74" s="3391"/>
      <c r="E74" s="3380"/>
      <c r="F74" s="3483"/>
      <c r="G74" s="2059"/>
      <c r="H74" s="3478"/>
      <c r="I74" s="835" t="s">
        <v>23</v>
      </c>
      <c r="J74" s="836">
        <f>SUM(J53:J73)</f>
        <v>1314.0409999999999</v>
      </c>
      <c r="K74" s="836">
        <f>SUM(K53:K73)</f>
        <v>1314.0409999999999</v>
      </c>
      <c r="L74" s="836">
        <f>SUM(L53:L73)</f>
        <v>1314.0409999999999</v>
      </c>
    </row>
    <row r="75" spans="1:13" ht="16.5" customHeight="1" x14ac:dyDescent="0.3">
      <c r="A75" s="3407" t="s">
        <v>15</v>
      </c>
      <c r="B75" s="3409" t="s">
        <v>24</v>
      </c>
      <c r="C75" s="3582" t="s">
        <v>37</v>
      </c>
      <c r="D75" s="3585" t="s">
        <v>299</v>
      </c>
      <c r="E75" s="3385" t="s">
        <v>140</v>
      </c>
      <c r="F75" s="2296" t="s">
        <v>484</v>
      </c>
      <c r="G75" s="3474" t="s">
        <v>95</v>
      </c>
      <c r="H75" s="3479"/>
      <c r="I75" s="837" t="s">
        <v>22</v>
      </c>
      <c r="J75" s="897">
        <f>0</f>
        <v>0</v>
      </c>
      <c r="K75" s="897">
        <f>0</f>
        <v>0</v>
      </c>
      <c r="L75" s="897">
        <f>0</f>
        <v>0</v>
      </c>
    </row>
    <row r="76" spans="1:13" ht="21" customHeight="1" x14ac:dyDescent="0.3">
      <c r="A76" s="3408"/>
      <c r="B76" s="3410"/>
      <c r="C76" s="3583"/>
      <c r="D76" s="3586"/>
      <c r="E76" s="3386"/>
      <c r="F76" s="2296"/>
      <c r="G76" s="3475"/>
      <c r="H76" s="3480"/>
      <c r="I76" s="851" t="s">
        <v>142</v>
      </c>
      <c r="J76" s="898">
        <f>172885/1000</f>
        <v>172.88499999999999</v>
      </c>
      <c r="K76" s="898">
        <f>172885/1000</f>
        <v>172.88499999999999</v>
      </c>
      <c r="L76" s="898">
        <f>172885/1000</f>
        <v>172.88499999999999</v>
      </c>
    </row>
    <row r="77" spans="1:13" ht="18" customHeight="1" thickBot="1" x14ac:dyDescent="0.35">
      <c r="A77" s="3408"/>
      <c r="B77" s="3410"/>
      <c r="C77" s="3583"/>
      <c r="D77" s="3586"/>
      <c r="E77" s="3386"/>
      <c r="F77" s="2296"/>
      <c r="G77" s="3475"/>
      <c r="H77" s="3480"/>
      <c r="I77" s="945" t="s">
        <v>99</v>
      </c>
      <c r="J77" s="899">
        <f>327.272</f>
        <v>327.27199999999999</v>
      </c>
      <c r="K77" s="899">
        <f>327.272</f>
        <v>327.27199999999999</v>
      </c>
      <c r="L77" s="899">
        <f>327.272</f>
        <v>327.27199999999999</v>
      </c>
      <c r="M77" s="890"/>
    </row>
    <row r="78" spans="1:13" ht="18.75" customHeight="1" thickBot="1" x14ac:dyDescent="0.35">
      <c r="A78" s="3581"/>
      <c r="B78" s="3570"/>
      <c r="C78" s="3584"/>
      <c r="D78" s="3587"/>
      <c r="E78" s="3387"/>
      <c r="F78" s="2258"/>
      <c r="G78" s="3476"/>
      <c r="H78" s="3481"/>
      <c r="I78" s="446" t="s">
        <v>23</v>
      </c>
      <c r="J78" s="682">
        <f>SUM(J75:J77)</f>
        <v>500.15699999999998</v>
      </c>
      <c r="K78" s="682">
        <f t="shared" ref="K78:L78" si="4">SUM(K75:K77)</f>
        <v>500.15699999999998</v>
      </c>
      <c r="L78" s="682">
        <f t="shared" si="4"/>
        <v>500.15699999999998</v>
      </c>
    </row>
    <row r="79" spans="1:13" ht="22.5" customHeight="1" thickBot="1" x14ac:dyDescent="0.35">
      <c r="A79" s="237" t="s">
        <v>15</v>
      </c>
      <c r="B79" s="229" t="s">
        <v>24</v>
      </c>
      <c r="C79" s="3489" t="s">
        <v>48</v>
      </c>
      <c r="D79" s="3490"/>
      <c r="E79" s="3490"/>
      <c r="F79" s="3490"/>
      <c r="G79" s="3490"/>
      <c r="H79" s="3490"/>
      <c r="I79" s="3491"/>
      <c r="J79" s="238">
        <f>J42+J46+J48+J52+J74+J78</f>
        <v>1957.9179999999999</v>
      </c>
      <c r="K79" s="243">
        <f>K42+K46+K48+K52+K74+K78</f>
        <v>1957.9179999999999</v>
      </c>
      <c r="L79" s="244">
        <f>L42+L46+L48+L52+L74</f>
        <v>1457.761</v>
      </c>
    </row>
    <row r="80" spans="1:13" ht="18.75" customHeight="1" thickBot="1" x14ac:dyDescent="0.35">
      <c r="A80" s="234" t="s">
        <v>15</v>
      </c>
      <c r="B80" s="245" t="s">
        <v>26</v>
      </c>
      <c r="C80" s="246" t="s">
        <v>300</v>
      </c>
      <c r="D80" s="247"/>
      <c r="E80" s="231"/>
      <c r="F80" s="231"/>
      <c r="G80" s="247"/>
      <c r="H80" s="247"/>
      <c r="I80" s="231"/>
      <c r="J80" s="231"/>
      <c r="K80" s="231"/>
      <c r="L80" s="248"/>
    </row>
    <row r="81" spans="1:15" ht="29.25" customHeight="1" x14ac:dyDescent="0.3">
      <c r="A81" s="235" t="s">
        <v>15</v>
      </c>
      <c r="B81" s="3350" t="s">
        <v>26</v>
      </c>
      <c r="C81" s="3368" t="s">
        <v>15</v>
      </c>
      <c r="D81" s="3371" t="s">
        <v>301</v>
      </c>
      <c r="E81" s="3392" t="s">
        <v>19</v>
      </c>
      <c r="F81" s="3397" t="s">
        <v>484</v>
      </c>
      <c r="G81" s="3465" t="s">
        <v>66</v>
      </c>
      <c r="H81" s="3468" t="s">
        <v>21</v>
      </c>
      <c r="I81" s="508" t="s">
        <v>242</v>
      </c>
      <c r="J81" s="1017">
        <v>35.4</v>
      </c>
      <c r="K81" s="1017">
        <v>35.4</v>
      </c>
      <c r="L81" s="1017">
        <v>35.4</v>
      </c>
    </row>
    <row r="82" spans="1:15" ht="22.5" customHeight="1" x14ac:dyDescent="0.3">
      <c r="A82" s="237"/>
      <c r="B82" s="3367"/>
      <c r="C82" s="3369"/>
      <c r="D82" s="3372"/>
      <c r="E82" s="3393"/>
      <c r="F82" s="3398"/>
      <c r="G82" s="3466"/>
      <c r="H82" s="3469"/>
      <c r="I82" s="952" t="s">
        <v>29</v>
      </c>
      <c r="J82" s="509">
        <v>0</v>
      </c>
      <c r="K82" s="509">
        <v>0</v>
      </c>
      <c r="L82" s="509">
        <v>0</v>
      </c>
      <c r="O82" s="397"/>
    </row>
    <row r="83" spans="1:15" ht="55.5" customHeight="1" x14ac:dyDescent="0.3">
      <c r="A83" s="236"/>
      <c r="B83" s="3351"/>
      <c r="C83" s="3370"/>
      <c r="D83" s="3373"/>
      <c r="E83" s="3394"/>
      <c r="F83" s="3399"/>
      <c r="G83" s="3467"/>
      <c r="H83" s="3470"/>
      <c r="I83" s="485" t="s">
        <v>23</v>
      </c>
      <c r="J83" s="487">
        <f>SUM(J81:J82)</f>
        <v>35.4</v>
      </c>
      <c r="K83" s="487">
        <f t="shared" ref="K83:L83" si="5">SUM(K81:K82)</f>
        <v>35.4</v>
      </c>
      <c r="L83" s="492">
        <f t="shared" si="5"/>
        <v>35.4</v>
      </c>
    </row>
    <row r="84" spans="1:15" ht="27.75" customHeight="1" x14ac:dyDescent="0.3">
      <c r="A84" s="3578" t="s">
        <v>15</v>
      </c>
      <c r="B84" s="3580" t="s">
        <v>26</v>
      </c>
      <c r="C84" s="3539" t="s">
        <v>24</v>
      </c>
      <c r="D84" s="3599" t="s">
        <v>302</v>
      </c>
      <c r="E84" s="3415" t="s">
        <v>19</v>
      </c>
      <c r="F84" s="3397" t="s">
        <v>484</v>
      </c>
      <c r="G84" s="3554" t="s">
        <v>66</v>
      </c>
      <c r="H84" s="510" t="s">
        <v>21</v>
      </c>
      <c r="I84" s="512" t="s">
        <v>22</v>
      </c>
      <c r="J84" s="509">
        <f>2500/1000</f>
        <v>2.5</v>
      </c>
      <c r="K84" s="509">
        <f t="shared" ref="K84:L84" si="6">2500/1000</f>
        <v>2.5</v>
      </c>
      <c r="L84" s="509">
        <f t="shared" si="6"/>
        <v>2.5</v>
      </c>
    </row>
    <row r="85" spans="1:15" ht="24.75" customHeight="1" x14ac:dyDescent="0.3">
      <c r="A85" s="3579"/>
      <c r="B85" s="3375"/>
      <c r="C85" s="3538"/>
      <c r="D85" s="3600"/>
      <c r="E85" s="3601"/>
      <c r="F85" s="3399"/>
      <c r="G85" s="3555"/>
      <c r="H85" s="511"/>
      <c r="I85" s="485" t="s">
        <v>23</v>
      </c>
      <c r="J85" s="487">
        <f>SUM(J84)</f>
        <v>2.5</v>
      </c>
      <c r="K85" s="487">
        <f t="shared" ref="K85:L85" si="7">SUM(K84)</f>
        <v>2.5</v>
      </c>
      <c r="L85" s="492">
        <f t="shared" si="7"/>
        <v>2.5</v>
      </c>
    </row>
    <row r="86" spans="1:15" ht="36" customHeight="1" x14ac:dyDescent="0.3">
      <c r="A86" s="3498" t="s">
        <v>15</v>
      </c>
      <c r="B86" s="3374" t="s">
        <v>26</v>
      </c>
      <c r="C86" s="3376" t="s">
        <v>26</v>
      </c>
      <c r="D86" s="3553" t="s">
        <v>303</v>
      </c>
      <c r="E86" s="3415" t="s">
        <v>19</v>
      </c>
      <c r="F86" s="3472" t="s">
        <v>484</v>
      </c>
      <c r="G86" s="3606" t="s">
        <v>66</v>
      </c>
      <c r="H86" s="3508" t="s">
        <v>304</v>
      </c>
      <c r="I86" s="513" t="s">
        <v>22</v>
      </c>
      <c r="J86" s="514">
        <v>40</v>
      </c>
      <c r="K86" s="514">
        <v>40</v>
      </c>
      <c r="L86" s="514">
        <v>40</v>
      </c>
    </row>
    <row r="87" spans="1:15" ht="33" customHeight="1" x14ac:dyDescent="0.3">
      <c r="A87" s="3498"/>
      <c r="B87" s="3375"/>
      <c r="C87" s="3376"/>
      <c r="D87" s="3553"/>
      <c r="E87" s="3601"/>
      <c r="F87" s="3473"/>
      <c r="G87" s="3607"/>
      <c r="H87" s="3509"/>
      <c r="I87" s="494" t="s">
        <v>23</v>
      </c>
      <c r="J87" s="486">
        <f>SUM(J86:J86)</f>
        <v>40</v>
      </c>
      <c r="K87" s="486">
        <f>SUM(K86:K86)</f>
        <v>40</v>
      </c>
      <c r="L87" s="492">
        <f>SUM(L86:L86)</f>
        <v>40</v>
      </c>
    </row>
    <row r="88" spans="1:15" x14ac:dyDescent="0.3">
      <c r="A88" s="249" t="s">
        <v>15</v>
      </c>
      <c r="B88" s="245" t="s">
        <v>26</v>
      </c>
      <c r="C88" s="3489" t="s">
        <v>48</v>
      </c>
      <c r="D88" s="3490"/>
      <c r="E88" s="3490"/>
      <c r="F88" s="3490"/>
      <c r="G88" s="3490"/>
      <c r="H88" s="3490"/>
      <c r="I88" s="3491"/>
      <c r="J88" s="600">
        <f>J83+J85+J87</f>
        <v>77.900000000000006</v>
      </c>
      <c r="K88" s="600">
        <f>K83+K85+K87</f>
        <v>77.900000000000006</v>
      </c>
      <c r="L88" s="601">
        <f>L83+L85+L87</f>
        <v>77.900000000000006</v>
      </c>
    </row>
    <row r="89" spans="1:15" ht="15.75" customHeight="1" thickBot="1" x14ac:dyDescent="0.35">
      <c r="A89" s="251" t="s">
        <v>15</v>
      </c>
      <c r="B89" s="3603" t="s">
        <v>51</v>
      </c>
      <c r="C89" s="3604"/>
      <c r="D89" s="3604"/>
      <c r="E89" s="3604"/>
      <c r="F89" s="3604"/>
      <c r="G89" s="3604"/>
      <c r="H89" s="3604"/>
      <c r="I89" s="3605"/>
      <c r="J89" s="633">
        <f>J36+J79+J88</f>
        <v>2595.1469999999999</v>
      </c>
      <c r="K89" s="633">
        <f>K36+K79+K88</f>
        <v>2580.877</v>
      </c>
      <c r="L89" s="634">
        <f>L36+L79+L88</f>
        <v>2050.7199999999998</v>
      </c>
    </row>
    <row r="90" spans="1:15" ht="34.5" customHeight="1" thickBot="1" x14ac:dyDescent="0.35">
      <c r="A90" s="251" t="s">
        <v>24</v>
      </c>
      <c r="B90" s="252" t="s">
        <v>305</v>
      </c>
      <c r="C90" s="253"/>
      <c r="D90" s="253"/>
      <c r="E90" s="253"/>
      <c r="F90" s="253"/>
      <c r="G90" s="253"/>
      <c r="H90" s="253"/>
      <c r="I90" s="253"/>
      <c r="J90" s="253"/>
      <c r="K90" s="253"/>
      <c r="L90" s="254"/>
    </row>
    <row r="91" spans="1:15" ht="23.25" customHeight="1" thickBot="1" x14ac:dyDescent="0.35">
      <c r="A91" s="242" t="s">
        <v>24</v>
      </c>
      <c r="B91" s="229" t="s">
        <v>15</v>
      </c>
      <c r="C91" s="255" t="s">
        <v>306</v>
      </c>
      <c r="D91" s="231"/>
      <c r="E91" s="231"/>
      <c r="F91" s="231"/>
      <c r="G91" s="231"/>
      <c r="H91" s="231"/>
      <c r="I91" s="231"/>
      <c r="J91" s="231"/>
      <c r="K91" s="231"/>
      <c r="L91" s="241"/>
    </row>
    <row r="92" spans="1:15" ht="32.25" customHeight="1" thickBot="1" x14ac:dyDescent="0.35">
      <c r="A92" s="3511" t="s">
        <v>24</v>
      </c>
      <c r="B92" s="3512" t="s">
        <v>15</v>
      </c>
      <c r="C92" s="3513" t="s">
        <v>15</v>
      </c>
      <c r="D92" s="3519" t="s">
        <v>307</v>
      </c>
      <c r="E92" s="3385" t="s">
        <v>19</v>
      </c>
      <c r="F92" s="3446" t="s">
        <v>484</v>
      </c>
      <c r="G92" s="3448" t="s">
        <v>66</v>
      </c>
      <c r="H92" s="3504" t="s">
        <v>21</v>
      </c>
      <c r="I92" s="515" t="s">
        <v>22</v>
      </c>
      <c r="J92" s="516">
        <f>20000/1000</f>
        <v>20</v>
      </c>
      <c r="K92" s="516">
        <f t="shared" ref="K92:L92" si="8">20000/1000</f>
        <v>20</v>
      </c>
      <c r="L92" s="3615">
        <f t="shared" si="8"/>
        <v>20</v>
      </c>
    </row>
    <row r="93" spans="1:15" ht="27.75" customHeight="1" thickBot="1" x14ac:dyDescent="0.35">
      <c r="A93" s="3511"/>
      <c r="B93" s="3375"/>
      <c r="C93" s="3514"/>
      <c r="D93" s="3520"/>
      <c r="E93" s="3387"/>
      <c r="F93" s="3455"/>
      <c r="G93" s="3525"/>
      <c r="H93" s="3505"/>
      <c r="I93" s="517" t="s">
        <v>23</v>
      </c>
      <c r="J93" s="489">
        <f>SUM(J92:J92)</f>
        <v>20</v>
      </c>
      <c r="K93" s="597">
        <f>SUM(K92:K92)</f>
        <v>20</v>
      </c>
      <c r="L93" s="3618">
        <f>SUM(L92:L92)</f>
        <v>20</v>
      </c>
    </row>
    <row r="94" spans="1:15" ht="15" thickBot="1" x14ac:dyDescent="0.35">
      <c r="A94" s="3551" t="s">
        <v>24</v>
      </c>
      <c r="B94" s="3374" t="s">
        <v>15</v>
      </c>
      <c r="C94" s="3565" t="s">
        <v>24</v>
      </c>
      <c r="D94" s="3575" t="s">
        <v>308</v>
      </c>
      <c r="E94" s="3529" t="s">
        <v>19</v>
      </c>
      <c r="F94" s="3602" t="s">
        <v>484</v>
      </c>
      <c r="G94" s="3544" t="s">
        <v>66</v>
      </c>
      <c r="H94" s="3506" t="s">
        <v>309</v>
      </c>
      <c r="I94" s="518" t="s">
        <v>22</v>
      </c>
      <c r="J94" s="3620">
        <f>10</f>
        <v>10</v>
      </c>
      <c r="K94" s="3620">
        <f>10</f>
        <v>10</v>
      </c>
      <c r="L94" s="3617">
        <f>10</f>
        <v>10</v>
      </c>
    </row>
    <row r="95" spans="1:15" ht="22.5" customHeight="1" thickBot="1" x14ac:dyDescent="0.35">
      <c r="A95" s="3551"/>
      <c r="B95" s="3564"/>
      <c r="C95" s="3545"/>
      <c r="D95" s="3576"/>
      <c r="E95" s="3531"/>
      <c r="F95" s="3548"/>
      <c r="G95" s="3543"/>
      <c r="H95" s="3507"/>
      <c r="I95" s="485" t="s">
        <v>23</v>
      </c>
      <c r="J95" s="602">
        <f>SUM(J94:J94)</f>
        <v>10</v>
      </c>
      <c r="K95" s="3619">
        <f>SUM(K94:K94)</f>
        <v>10</v>
      </c>
      <c r="L95" s="3616">
        <f>SUM(L94:L94)</f>
        <v>10</v>
      </c>
    </row>
    <row r="96" spans="1:15" ht="33" customHeight="1" thickBot="1" x14ac:dyDescent="0.35">
      <c r="A96" s="3511" t="s">
        <v>24</v>
      </c>
      <c r="B96" s="3577" t="s">
        <v>15</v>
      </c>
      <c r="C96" s="3395" t="s">
        <v>26</v>
      </c>
      <c r="D96" s="3396" t="s">
        <v>310</v>
      </c>
      <c r="E96" s="3529" t="s">
        <v>19</v>
      </c>
      <c r="F96" s="3602" t="s">
        <v>484</v>
      </c>
      <c r="G96" s="3544" t="s">
        <v>66</v>
      </c>
      <c r="H96" s="3521" t="s">
        <v>21</v>
      </c>
      <c r="I96" s="518" t="s">
        <v>22</v>
      </c>
      <c r="J96" s="578">
        <f>8+3.6</f>
        <v>11.6</v>
      </c>
      <c r="K96" s="578">
        <f>8</f>
        <v>8</v>
      </c>
      <c r="L96" s="3617">
        <f>8</f>
        <v>8</v>
      </c>
    </row>
    <row r="97" spans="1:12" ht="50.25" customHeight="1" thickBot="1" x14ac:dyDescent="0.35">
      <c r="A97" s="3511"/>
      <c r="B97" s="3570"/>
      <c r="C97" s="3395"/>
      <c r="D97" s="3396"/>
      <c r="E97" s="3531"/>
      <c r="F97" s="3548"/>
      <c r="G97" s="3543"/>
      <c r="H97" s="3507"/>
      <c r="I97" s="591" t="s">
        <v>23</v>
      </c>
      <c r="J97" s="489">
        <f>SUM(J96:J96)</f>
        <v>11.6</v>
      </c>
      <c r="K97" s="597">
        <f>SUM(K96:K96)</f>
        <v>8</v>
      </c>
      <c r="L97" s="3616">
        <f>SUM(L96:L96)</f>
        <v>8</v>
      </c>
    </row>
    <row r="98" spans="1:12" ht="24" customHeight="1" x14ac:dyDescent="0.3">
      <c r="A98" s="3588" t="s">
        <v>24</v>
      </c>
      <c r="B98" s="3409" t="s">
        <v>15</v>
      </c>
      <c r="C98" s="3591" t="s">
        <v>30</v>
      </c>
      <c r="D98" s="3594" t="s">
        <v>311</v>
      </c>
      <c r="E98" s="3385" t="s">
        <v>19</v>
      </c>
      <c r="F98" s="3446" t="s">
        <v>484</v>
      </c>
      <c r="G98" s="3448" t="s">
        <v>66</v>
      </c>
      <c r="H98" s="3596" t="s">
        <v>21</v>
      </c>
      <c r="I98" s="953" t="s">
        <v>22</v>
      </c>
      <c r="J98" s="598">
        <v>0</v>
      </c>
      <c r="K98" s="598">
        <v>1</v>
      </c>
      <c r="L98" s="598">
        <v>2</v>
      </c>
    </row>
    <row r="99" spans="1:12" ht="25.5" customHeight="1" thickBot="1" x14ac:dyDescent="0.35">
      <c r="A99" s="3408"/>
      <c r="B99" s="3410"/>
      <c r="C99" s="3592"/>
      <c r="D99" s="3595"/>
      <c r="E99" s="3386"/>
      <c r="F99" s="3447"/>
      <c r="G99" s="3449"/>
      <c r="H99" s="3597"/>
      <c r="I99" s="900" t="s">
        <v>55</v>
      </c>
      <c r="J99" s="599">
        <f>188.3</f>
        <v>188.3</v>
      </c>
      <c r="K99" s="599">
        <f t="shared" ref="K99:L99" si="9">188.3</f>
        <v>188.3</v>
      </c>
      <c r="L99" s="599">
        <f t="shared" si="9"/>
        <v>188.3</v>
      </c>
    </row>
    <row r="100" spans="1:12" ht="25.5" customHeight="1" thickBot="1" x14ac:dyDescent="0.35">
      <c r="A100" s="3589"/>
      <c r="B100" s="3590"/>
      <c r="C100" s="3593"/>
      <c r="D100" s="3520"/>
      <c r="E100" s="3387"/>
      <c r="F100" s="3455"/>
      <c r="G100" s="3525"/>
      <c r="H100" s="3598"/>
      <c r="I100" s="596" t="s">
        <v>23</v>
      </c>
      <c r="J100" s="602">
        <f>SUM(J98:J99)</f>
        <v>188.3</v>
      </c>
      <c r="K100" s="816">
        <f t="shared" ref="K100:L100" si="10">SUM(K98:K99)</f>
        <v>189.3</v>
      </c>
      <c r="L100" s="815">
        <f t="shared" si="10"/>
        <v>190.3</v>
      </c>
    </row>
    <row r="101" spans="1:12" ht="19.5" customHeight="1" x14ac:dyDescent="0.3">
      <c r="A101" s="237" t="s">
        <v>24</v>
      </c>
      <c r="B101" s="256" t="s">
        <v>15</v>
      </c>
      <c r="C101" s="3490" t="s">
        <v>48</v>
      </c>
      <c r="D101" s="3490"/>
      <c r="E101" s="3490"/>
      <c r="F101" s="3490"/>
      <c r="G101" s="3490"/>
      <c r="H101" s="3490"/>
      <c r="I101" s="3491"/>
      <c r="J101" s="600">
        <f>J93+J95+J97+J100</f>
        <v>229.9</v>
      </c>
      <c r="K101" s="600">
        <f>K93+K95+K97+K100</f>
        <v>227.3</v>
      </c>
      <c r="L101" s="601">
        <f>L93+L95+L97+L100</f>
        <v>228.3</v>
      </c>
    </row>
    <row r="102" spans="1:12" x14ac:dyDescent="0.3">
      <c r="A102" s="242" t="s">
        <v>24</v>
      </c>
      <c r="B102" s="229" t="s">
        <v>24</v>
      </c>
      <c r="C102" s="255" t="s">
        <v>312</v>
      </c>
      <c r="D102" s="231"/>
      <c r="E102" s="231"/>
      <c r="F102" s="231"/>
      <c r="G102" s="231"/>
      <c r="H102" s="231"/>
      <c r="I102" s="231"/>
      <c r="J102" s="231"/>
      <c r="K102" s="231"/>
      <c r="L102" s="248"/>
    </row>
    <row r="103" spans="1:12" x14ac:dyDescent="0.3">
      <c r="A103" s="3557" t="s">
        <v>24</v>
      </c>
      <c r="B103" s="3558" t="s">
        <v>24</v>
      </c>
      <c r="C103" s="3560" t="s">
        <v>15</v>
      </c>
      <c r="D103" s="3396" t="s">
        <v>313</v>
      </c>
      <c r="E103" s="3529" t="s">
        <v>19</v>
      </c>
      <c r="F103" s="3446" t="s">
        <v>484</v>
      </c>
      <c r="G103" s="3448" t="s">
        <v>66</v>
      </c>
      <c r="H103" s="3526" t="s">
        <v>314</v>
      </c>
      <c r="I103" s="519" t="s">
        <v>22</v>
      </c>
      <c r="J103" s="635">
        <f>100000/1000</f>
        <v>100</v>
      </c>
      <c r="K103" s="635">
        <f>100000/1000</f>
        <v>100</v>
      </c>
      <c r="L103" s="635">
        <f>100000/1000</f>
        <v>100</v>
      </c>
    </row>
    <row r="104" spans="1:12" x14ac:dyDescent="0.3">
      <c r="A104" s="3511"/>
      <c r="B104" s="3569"/>
      <c r="C104" s="3560"/>
      <c r="D104" s="3396"/>
      <c r="E104" s="3530"/>
      <c r="F104" s="3447"/>
      <c r="G104" s="3449"/>
      <c r="H104" s="3500"/>
      <c r="I104" s="1021" t="s">
        <v>55</v>
      </c>
      <c r="J104" s="1022">
        <f>171.3-171.3</f>
        <v>0</v>
      </c>
      <c r="K104" s="1022">
        <f>171.3</f>
        <v>171.3</v>
      </c>
      <c r="L104" s="1022">
        <f>171.3</f>
        <v>171.3</v>
      </c>
    </row>
    <row r="105" spans="1:12" x14ac:dyDescent="0.3">
      <c r="A105" s="3511"/>
      <c r="B105" s="3570"/>
      <c r="C105" s="3560"/>
      <c r="D105" s="3396"/>
      <c r="E105" s="3531"/>
      <c r="F105" s="3455"/>
      <c r="G105" s="3525"/>
      <c r="H105" s="3527"/>
      <c r="I105" s="485" t="s">
        <v>23</v>
      </c>
      <c r="J105" s="486">
        <f>SUM(J103:J104)</f>
        <v>100</v>
      </c>
      <c r="K105" s="486">
        <f t="shared" ref="K105:L105" si="11">SUM(K103:K104)</f>
        <v>271.3</v>
      </c>
      <c r="L105" s="492">
        <f t="shared" si="11"/>
        <v>271.3</v>
      </c>
    </row>
    <row r="106" spans="1:12" x14ac:dyDescent="0.3">
      <c r="A106" s="3557" t="s">
        <v>24</v>
      </c>
      <c r="B106" s="3558" t="s">
        <v>24</v>
      </c>
      <c r="C106" s="3560" t="s">
        <v>24</v>
      </c>
      <c r="D106" s="3396" t="s">
        <v>315</v>
      </c>
      <c r="E106" s="3529" t="s">
        <v>19</v>
      </c>
      <c r="F106" s="3446" t="s">
        <v>484</v>
      </c>
      <c r="G106" s="3448" t="s">
        <v>66</v>
      </c>
      <c r="H106" s="3510" t="s">
        <v>314</v>
      </c>
      <c r="I106" s="519" t="s">
        <v>22</v>
      </c>
      <c r="J106" s="484">
        <f>40</f>
        <v>40</v>
      </c>
      <c r="K106" s="484">
        <f>40</f>
        <v>40</v>
      </c>
      <c r="L106" s="484">
        <f>40</f>
        <v>40</v>
      </c>
    </row>
    <row r="107" spans="1:12" x14ac:dyDescent="0.3">
      <c r="A107" s="3511"/>
      <c r="B107" s="3569"/>
      <c r="C107" s="3560"/>
      <c r="D107" s="3396"/>
      <c r="E107" s="3530"/>
      <c r="F107" s="3447"/>
      <c r="G107" s="3449"/>
      <c r="H107" s="3528"/>
      <c r="I107" s="1023" t="s">
        <v>55</v>
      </c>
      <c r="J107" s="1022">
        <v>0</v>
      </c>
      <c r="K107" s="1022">
        <v>0</v>
      </c>
      <c r="L107" s="1022">
        <v>0</v>
      </c>
    </row>
    <row r="108" spans="1:12" x14ac:dyDescent="0.3">
      <c r="A108" s="3511"/>
      <c r="B108" s="3570"/>
      <c r="C108" s="3560"/>
      <c r="D108" s="3396"/>
      <c r="E108" s="3531"/>
      <c r="F108" s="3455"/>
      <c r="G108" s="3525"/>
      <c r="H108" s="3505"/>
      <c r="I108" s="954" t="s">
        <v>23</v>
      </c>
      <c r="J108" s="486">
        <f>SUM(J106:J107)</f>
        <v>40</v>
      </c>
      <c r="K108" s="486">
        <f t="shared" ref="K108:L108" si="12">SUM(K106:K107)</f>
        <v>40</v>
      </c>
      <c r="L108" s="492">
        <f t="shared" si="12"/>
        <v>40</v>
      </c>
    </row>
    <row r="109" spans="1:12" x14ac:dyDescent="0.3">
      <c r="A109" s="3557" t="s">
        <v>24</v>
      </c>
      <c r="B109" s="3558" t="s">
        <v>24</v>
      </c>
      <c r="C109" s="3560" t="s">
        <v>26</v>
      </c>
      <c r="D109" s="3396" t="s">
        <v>316</v>
      </c>
      <c r="E109" s="3529" t="s">
        <v>19</v>
      </c>
      <c r="F109" s="3446" t="s">
        <v>484</v>
      </c>
      <c r="G109" s="3448" t="s">
        <v>66</v>
      </c>
      <c r="H109" s="3510" t="s">
        <v>314</v>
      </c>
      <c r="I109" s="955" t="s">
        <v>22</v>
      </c>
      <c r="J109" s="484">
        <f>75-3.6</f>
        <v>71.400000000000006</v>
      </c>
      <c r="K109" s="484">
        <f>75</f>
        <v>75</v>
      </c>
      <c r="L109" s="484">
        <f>75</f>
        <v>75</v>
      </c>
    </row>
    <row r="110" spans="1:12" x14ac:dyDescent="0.3">
      <c r="A110" s="3557"/>
      <c r="B110" s="3559"/>
      <c r="C110" s="3560"/>
      <c r="D110" s="3396"/>
      <c r="E110" s="3530"/>
      <c r="F110" s="3447"/>
      <c r="G110" s="3449"/>
      <c r="H110" s="3528"/>
      <c r="I110" s="956" t="s">
        <v>55</v>
      </c>
      <c r="J110" s="578">
        <f>25.3-25.3</f>
        <v>0</v>
      </c>
      <c r="K110" s="578">
        <f t="shared" ref="K110:L110" si="13">25.3</f>
        <v>25.3</v>
      </c>
      <c r="L110" s="578">
        <f t="shared" si="13"/>
        <v>25.3</v>
      </c>
    </row>
    <row r="111" spans="1:12" x14ac:dyDescent="0.3">
      <c r="A111" s="3400"/>
      <c r="B111" s="3410"/>
      <c r="C111" s="3561"/>
      <c r="D111" s="3562"/>
      <c r="E111" s="3530"/>
      <c r="F111" s="3447"/>
      <c r="G111" s="3449"/>
      <c r="H111" s="3532"/>
      <c r="I111" s="954" t="s">
        <v>23</v>
      </c>
      <c r="J111" s="486">
        <f>SUM(J109:J110)</f>
        <v>71.400000000000006</v>
      </c>
      <c r="K111" s="486">
        <f t="shared" ref="K111:L111" si="14">SUM(K109:K110)</f>
        <v>100.3</v>
      </c>
      <c r="L111" s="492">
        <f t="shared" si="14"/>
        <v>100.3</v>
      </c>
    </row>
    <row r="112" spans="1:12" ht="18.75" customHeight="1" x14ac:dyDescent="0.3">
      <c r="A112" s="3563" t="s">
        <v>24</v>
      </c>
      <c r="B112" s="3440" t="s">
        <v>24</v>
      </c>
      <c r="C112" s="3495" t="s">
        <v>30</v>
      </c>
      <c r="D112" s="3566" t="s">
        <v>317</v>
      </c>
      <c r="E112" s="3356" t="s">
        <v>19</v>
      </c>
      <c r="F112" s="3358" t="s">
        <v>484</v>
      </c>
      <c r="G112" s="3360" t="s">
        <v>66</v>
      </c>
      <c r="H112" s="3362" t="s">
        <v>314</v>
      </c>
      <c r="I112" s="955" t="s">
        <v>22</v>
      </c>
      <c r="J112" s="655">
        <f>17198/1000</f>
        <v>17.198</v>
      </c>
      <c r="K112" s="655">
        <f t="shared" ref="K112:L112" si="15">17198/1000</f>
        <v>17.198</v>
      </c>
      <c r="L112" s="655">
        <f t="shared" si="15"/>
        <v>17.198</v>
      </c>
    </row>
    <row r="113" spans="1:16" ht="18" customHeight="1" x14ac:dyDescent="0.3">
      <c r="A113" s="3511"/>
      <c r="B113" s="3441"/>
      <c r="C113" s="3496"/>
      <c r="D113" s="3567"/>
      <c r="E113" s="3484"/>
      <c r="F113" s="3486"/>
      <c r="G113" s="3556"/>
      <c r="H113" s="3487"/>
      <c r="I113" s="956" t="s">
        <v>55</v>
      </c>
      <c r="J113" s="1024">
        <f>0+196.6</f>
        <v>196.6</v>
      </c>
      <c r="K113" s="1024">
        <v>0</v>
      </c>
      <c r="L113" s="1024">
        <v>0</v>
      </c>
    </row>
    <row r="114" spans="1:16" ht="21.75" customHeight="1" x14ac:dyDescent="0.3">
      <c r="A114" s="3400"/>
      <c r="B114" s="3367"/>
      <c r="C114" s="3497"/>
      <c r="D114" s="3568"/>
      <c r="E114" s="3484"/>
      <c r="F114" s="3486"/>
      <c r="G114" s="3556"/>
      <c r="H114" s="3488"/>
      <c r="I114" s="485" t="s">
        <v>23</v>
      </c>
      <c r="J114" s="486">
        <f>SUM(J112:J113)</f>
        <v>213.798</v>
      </c>
      <c r="K114" s="486">
        <f t="shared" ref="K114:L114" si="16">SUM(K112:K113)</f>
        <v>17.198</v>
      </c>
      <c r="L114" s="487">
        <f t="shared" si="16"/>
        <v>17.198</v>
      </c>
      <c r="P114" s="397"/>
    </row>
    <row r="115" spans="1:16" x14ac:dyDescent="0.3">
      <c r="A115" s="3348" t="s">
        <v>24</v>
      </c>
      <c r="B115" s="3350" t="s">
        <v>24</v>
      </c>
      <c r="C115" s="3352" t="s">
        <v>32</v>
      </c>
      <c r="D115" s="3444" t="s">
        <v>318</v>
      </c>
      <c r="E115" s="3356" t="s">
        <v>94</v>
      </c>
      <c r="F115" s="3358" t="s">
        <v>484</v>
      </c>
      <c r="G115" s="3360" t="s">
        <v>66</v>
      </c>
      <c r="H115" s="3362" t="s">
        <v>314</v>
      </c>
      <c r="I115" s="518" t="s">
        <v>22</v>
      </c>
      <c r="J115" s="659">
        <f>51885/1000</f>
        <v>51.884999999999998</v>
      </c>
      <c r="K115" s="659">
        <f t="shared" ref="K115:L115" si="17">51885/1000</f>
        <v>51.884999999999998</v>
      </c>
      <c r="L115" s="659">
        <f t="shared" si="17"/>
        <v>51.884999999999998</v>
      </c>
    </row>
    <row r="116" spans="1:16" ht="45" customHeight="1" x14ac:dyDescent="0.3">
      <c r="A116" s="3349"/>
      <c r="B116" s="3351"/>
      <c r="C116" s="3353"/>
      <c r="D116" s="3485"/>
      <c r="E116" s="3357"/>
      <c r="F116" s="3359"/>
      <c r="G116" s="3361"/>
      <c r="H116" s="3363"/>
      <c r="I116" s="485" t="s">
        <v>23</v>
      </c>
      <c r="J116" s="486">
        <f>J115</f>
        <v>51.884999999999998</v>
      </c>
      <c r="K116" s="486">
        <f t="shared" ref="K116:L116" si="18">SUM(K115)</f>
        <v>51.884999999999998</v>
      </c>
      <c r="L116" s="487">
        <f t="shared" si="18"/>
        <v>51.884999999999998</v>
      </c>
      <c r="O116" s="397"/>
    </row>
    <row r="117" spans="1:16" ht="20.25" customHeight="1" x14ac:dyDescent="0.3">
      <c r="A117" s="3348" t="s">
        <v>24</v>
      </c>
      <c r="B117" s="3350" t="s">
        <v>24</v>
      </c>
      <c r="C117" s="3352" t="s">
        <v>37</v>
      </c>
      <c r="D117" s="3354" t="s">
        <v>482</v>
      </c>
      <c r="E117" s="3356" t="s">
        <v>94</v>
      </c>
      <c r="F117" s="3358" t="s">
        <v>484</v>
      </c>
      <c r="G117" s="3360" t="s">
        <v>66</v>
      </c>
      <c r="H117" s="3362" t="s">
        <v>309</v>
      </c>
      <c r="I117" s="518" t="s">
        <v>22</v>
      </c>
      <c r="J117" s="659">
        <f>50</f>
        <v>50</v>
      </c>
      <c r="K117" s="659">
        <f>50</f>
        <v>50</v>
      </c>
      <c r="L117" s="659">
        <f>50</f>
        <v>50</v>
      </c>
      <c r="O117" s="397"/>
    </row>
    <row r="118" spans="1:16" ht="32.4" customHeight="1" thickBot="1" x14ac:dyDescent="0.35">
      <c r="A118" s="3349"/>
      <c r="B118" s="3351"/>
      <c r="C118" s="3353"/>
      <c r="D118" s="3355"/>
      <c r="E118" s="3357"/>
      <c r="F118" s="3359"/>
      <c r="G118" s="3361"/>
      <c r="H118" s="3363"/>
      <c r="I118" s="485" t="s">
        <v>23</v>
      </c>
      <c r="J118" s="486">
        <f>J117</f>
        <v>50</v>
      </c>
      <c r="K118" s="486">
        <f>SUM(K117)</f>
        <v>50</v>
      </c>
      <c r="L118" s="487">
        <f>SUM(L117)</f>
        <v>50</v>
      </c>
      <c r="O118" s="397"/>
    </row>
    <row r="119" spans="1:16" ht="32.4" customHeight="1" thickBot="1" x14ac:dyDescent="0.35">
      <c r="A119" s="3348" t="s">
        <v>24</v>
      </c>
      <c r="B119" s="3350" t="s">
        <v>24</v>
      </c>
      <c r="C119" s="3352" t="s">
        <v>40</v>
      </c>
      <c r="D119" s="3354" t="s">
        <v>536</v>
      </c>
      <c r="E119" s="3356" t="s">
        <v>94</v>
      </c>
      <c r="F119" s="3358" t="s">
        <v>484</v>
      </c>
      <c r="G119" s="3360" t="s">
        <v>66</v>
      </c>
      <c r="H119" s="3362" t="s">
        <v>535</v>
      </c>
      <c r="I119" s="518" t="s">
        <v>96</v>
      </c>
      <c r="J119" s="659">
        <v>500</v>
      </c>
      <c r="K119" s="659">
        <v>0</v>
      </c>
      <c r="L119" s="659">
        <v>0</v>
      </c>
      <c r="O119" s="397"/>
    </row>
    <row r="120" spans="1:16" ht="32.4" customHeight="1" thickBot="1" x14ac:dyDescent="0.35">
      <c r="A120" s="3349"/>
      <c r="B120" s="3351"/>
      <c r="C120" s="3353"/>
      <c r="D120" s="3355"/>
      <c r="E120" s="3357"/>
      <c r="F120" s="3359"/>
      <c r="G120" s="3361"/>
      <c r="H120" s="3363"/>
      <c r="I120" s="485" t="s">
        <v>23</v>
      </c>
      <c r="J120" s="486">
        <f>J119</f>
        <v>500</v>
      </c>
      <c r="K120" s="486">
        <f>SUM(K119)</f>
        <v>0</v>
      </c>
      <c r="L120" s="487">
        <f>SUM(L119)</f>
        <v>0</v>
      </c>
      <c r="O120" s="397"/>
    </row>
    <row r="121" spans="1:16" ht="15" thickBot="1" x14ac:dyDescent="0.35">
      <c r="A121" s="250" t="s">
        <v>24</v>
      </c>
      <c r="B121" s="240" t="s">
        <v>24</v>
      </c>
      <c r="C121" s="3489" t="s">
        <v>48</v>
      </c>
      <c r="D121" s="3490"/>
      <c r="E121" s="3490"/>
      <c r="F121" s="3490"/>
      <c r="G121" s="3490"/>
      <c r="H121" s="3490"/>
      <c r="I121" s="3491"/>
      <c r="J121" s="636">
        <f>J105+J108+J111+J114+J116+J117+J120</f>
        <v>1027.0830000000001</v>
      </c>
      <c r="K121" s="636">
        <f t="shared" ref="K121:L121" si="19">K105+K108+K111+K114+K116</f>
        <v>480.68299999999999</v>
      </c>
      <c r="L121" s="637">
        <f t="shared" si="19"/>
        <v>480.68299999999999</v>
      </c>
    </row>
    <row r="122" spans="1:16" x14ac:dyDescent="0.3">
      <c r="A122" s="234" t="s">
        <v>24</v>
      </c>
      <c r="B122" s="3492" t="s">
        <v>51</v>
      </c>
      <c r="C122" s="3493"/>
      <c r="D122" s="3493"/>
      <c r="E122" s="3493"/>
      <c r="F122" s="3493"/>
      <c r="G122" s="3493"/>
      <c r="H122" s="3493"/>
      <c r="I122" s="3493"/>
      <c r="J122" s="257">
        <f>J101+J121</f>
        <v>1256.9830000000002</v>
      </c>
      <c r="K122" s="257">
        <f>K101+K121</f>
        <v>707.98299999999995</v>
      </c>
      <c r="L122" s="258">
        <f>L101+L121</f>
        <v>708.98299999999995</v>
      </c>
    </row>
    <row r="123" spans="1:16" x14ac:dyDescent="0.3">
      <c r="A123" s="259" t="s">
        <v>30</v>
      </c>
      <c r="B123" s="3494" t="s">
        <v>105</v>
      </c>
      <c r="C123" s="3494"/>
      <c r="D123" s="3494"/>
      <c r="E123" s="3494"/>
      <c r="F123" s="3494"/>
      <c r="G123" s="3494"/>
      <c r="H123" s="3494"/>
      <c r="I123" s="3494"/>
      <c r="J123" s="260">
        <f>J89+J122</f>
        <v>3852.13</v>
      </c>
      <c r="K123" s="260">
        <f>K89+K122</f>
        <v>3288.8599999999997</v>
      </c>
      <c r="L123" s="261">
        <f>L89+L122</f>
        <v>2759.7029999999995</v>
      </c>
    </row>
    <row r="124" spans="1:16" x14ac:dyDescent="0.3">
      <c r="A124" s="99" t="s">
        <v>106</v>
      </c>
      <c r="B124" s="262"/>
      <c r="C124" s="262"/>
      <c r="D124" s="262"/>
      <c r="E124" s="262"/>
      <c r="F124" s="262"/>
      <c r="G124" s="262"/>
      <c r="H124" s="262"/>
      <c r="I124" s="262"/>
      <c r="J124" s="220"/>
      <c r="K124" s="220"/>
    </row>
    <row r="125" spans="1:16" x14ac:dyDescent="0.3">
      <c r="A125" s="144"/>
      <c r="B125" s="106"/>
      <c r="C125" s="106"/>
      <c r="D125" s="166" t="s">
        <v>107</v>
      </c>
      <c r="E125" s="166"/>
      <c r="F125" s="166"/>
      <c r="G125" s="262"/>
      <c r="H125" s="262"/>
      <c r="I125" s="262"/>
      <c r="J125" s="263"/>
      <c r="K125" s="220"/>
    </row>
    <row r="126" spans="1:16" x14ac:dyDescent="0.3">
      <c r="A126" s="103"/>
      <c r="B126" s="103"/>
      <c r="C126" s="167"/>
      <c r="D126" s="105"/>
      <c r="E126" s="106"/>
      <c r="F126" s="106"/>
      <c r="G126" s="262"/>
      <c r="H126" s="262"/>
      <c r="I126" s="262"/>
      <c r="J126" s="220"/>
      <c r="K126" s="220"/>
    </row>
    <row r="127" spans="1:16" ht="22.8" x14ac:dyDescent="0.3">
      <c r="A127" s="220"/>
      <c r="B127" s="220"/>
      <c r="C127" s="220"/>
      <c r="D127" s="1935" t="s">
        <v>108</v>
      </c>
      <c r="E127" s="1936"/>
      <c r="F127" s="1936"/>
      <c r="G127" s="1936"/>
      <c r="H127" s="1936"/>
      <c r="I127" s="1936"/>
      <c r="J127" s="579" t="s">
        <v>10</v>
      </c>
      <c r="K127" s="107" t="s">
        <v>11</v>
      </c>
      <c r="L127" s="580" t="s">
        <v>12</v>
      </c>
    </row>
    <row r="128" spans="1:16" ht="15" customHeight="1" thickBot="1" x14ac:dyDescent="0.35">
      <c r="A128" s="220"/>
      <c r="B128" s="220"/>
      <c r="C128" s="220"/>
      <c r="D128" s="1930" t="s">
        <v>110</v>
      </c>
      <c r="E128" s="1931"/>
      <c r="F128" s="1931"/>
      <c r="G128" s="1931"/>
      <c r="H128" s="1931"/>
      <c r="I128" s="1931"/>
      <c r="J128" s="109"/>
      <c r="K128" s="110"/>
      <c r="L128" s="110"/>
    </row>
    <row r="129" spans="1:20" ht="15" customHeight="1" thickBot="1" x14ac:dyDescent="0.35">
      <c r="A129" s="220"/>
      <c r="B129" s="220"/>
      <c r="C129" s="220"/>
      <c r="D129" s="1940" t="s">
        <v>111</v>
      </c>
      <c r="E129" s="1941"/>
      <c r="F129" s="1941"/>
      <c r="G129" s="1941"/>
      <c r="H129" s="1941"/>
      <c r="I129" s="1941"/>
      <c r="J129" s="111">
        <f>J130+J136+J137</f>
        <v>3352.1299999999997</v>
      </c>
      <c r="K129" s="111">
        <f t="shared" ref="K129:L129" si="20">K130+K136+K137</f>
        <v>3166.9749999999999</v>
      </c>
      <c r="L129" s="111">
        <f t="shared" si="20"/>
        <v>3168.9749999999999</v>
      </c>
    </row>
    <row r="130" spans="1:20" ht="15" customHeight="1" x14ac:dyDescent="0.3">
      <c r="A130" s="264"/>
      <c r="B130" s="264"/>
      <c r="C130" s="264"/>
      <c r="D130" s="2069" t="s">
        <v>112</v>
      </c>
      <c r="E130" s="2070"/>
      <c r="F130" s="2070"/>
      <c r="G130" s="2070"/>
      <c r="H130" s="2070"/>
      <c r="I130" s="2070"/>
      <c r="J130" s="730">
        <f>SUM(J131:J135)</f>
        <v>3132.9829999999997</v>
      </c>
      <c r="K130" s="730">
        <f t="shared" ref="K130:L130" si="21">SUM(K131:K135)</f>
        <v>3134.9829999999997</v>
      </c>
      <c r="L130" s="730">
        <f t="shared" si="21"/>
        <v>3136.9829999999997</v>
      </c>
      <c r="T130" s="397"/>
    </row>
    <row r="131" spans="1:20" ht="15" customHeight="1" x14ac:dyDescent="0.3">
      <c r="A131" s="171"/>
      <c r="B131" s="171"/>
      <c r="C131" s="171"/>
      <c r="D131" s="2060" t="s">
        <v>113</v>
      </c>
      <c r="E131" s="2061"/>
      <c r="F131" s="2061"/>
      <c r="G131" s="2061"/>
      <c r="H131" s="2061"/>
      <c r="I131" s="2062"/>
      <c r="J131" s="333">
        <f>SUMIF($I13:$I124,"SBN",J13:J124)</f>
        <v>1802.0119999999999</v>
      </c>
      <c r="K131" s="333">
        <f>SUMIF($I13:$I124,"SBN",K13:K124)</f>
        <v>1803.0119999999999</v>
      </c>
      <c r="L131" s="333">
        <f>SUMIF($I13:$I124,"SBN",L13:L124)</f>
        <v>1804.0119999999999</v>
      </c>
      <c r="P131" s="399"/>
    </row>
    <row r="132" spans="1:20" ht="15" customHeight="1" x14ac:dyDescent="0.3">
      <c r="A132" s="171"/>
      <c r="B132" s="171"/>
      <c r="C132" s="171"/>
      <c r="D132" s="1937" t="s">
        <v>114</v>
      </c>
      <c r="E132" s="1938"/>
      <c r="F132" s="1938"/>
      <c r="G132" s="1938"/>
      <c r="H132" s="1938"/>
      <c r="I132" s="1939"/>
      <c r="J132" s="333">
        <f>SUMIF($I13:$I124,"VBD",J13:J124)</f>
        <v>384.9</v>
      </c>
      <c r="K132" s="333">
        <f>SUMIF($I13:$I124,"VBD",K13:K124)</f>
        <v>384.90000000000003</v>
      </c>
      <c r="L132" s="333">
        <f>SUMIF($I13:$I124,"VBD",L13:L124)</f>
        <v>384.90000000000003</v>
      </c>
    </row>
    <row r="133" spans="1:20" ht="15" customHeight="1" x14ac:dyDescent="0.3">
      <c r="A133" s="171"/>
      <c r="B133" s="171"/>
      <c r="C133" s="171"/>
      <c r="D133" s="1937" t="s">
        <v>115</v>
      </c>
      <c r="E133" s="1938"/>
      <c r="F133" s="1938"/>
      <c r="G133" s="1938"/>
      <c r="H133" s="1938"/>
      <c r="I133" s="1939"/>
      <c r="J133" s="333">
        <f>SUMIF($I13:$I124,"PĮ",J13:J124)</f>
        <v>0</v>
      </c>
      <c r="K133" s="333">
        <f>SUMIF($I13:$I124,"PĮ",K13:K124)</f>
        <v>0</v>
      </c>
      <c r="L133" s="333">
        <f>SUMIF($I13:$I124,"PĮ",L13:L124)</f>
        <v>0</v>
      </c>
    </row>
    <row r="134" spans="1:20" ht="15" customHeight="1" x14ac:dyDescent="0.3">
      <c r="A134" s="171"/>
      <c r="B134" s="171"/>
      <c r="C134" s="171"/>
      <c r="D134" s="1937" t="s">
        <v>116</v>
      </c>
      <c r="E134" s="1938"/>
      <c r="F134" s="1938"/>
      <c r="G134" s="1938"/>
      <c r="H134" s="1938"/>
      <c r="I134" s="1939"/>
      <c r="J134" s="333">
        <f>SUMIF($I13:$I124,"TPP",J13:J124)</f>
        <v>203.79900000000001</v>
      </c>
      <c r="K134" s="333">
        <f>SUMIF($I13:$I124,"TPP",K13:K124)</f>
        <v>203.79900000000001</v>
      </c>
      <c r="L134" s="333">
        <f>SUMIF($I13:$I124,"TPP",L13:L124)</f>
        <v>203.79900000000001</v>
      </c>
    </row>
    <row r="135" spans="1:20" ht="15.75" customHeight="1" x14ac:dyDescent="0.3">
      <c r="A135" s="171"/>
      <c r="B135" s="171"/>
      <c r="C135" s="171"/>
      <c r="D135" s="1937" t="s">
        <v>117</v>
      </c>
      <c r="E135" s="1938"/>
      <c r="F135" s="1938"/>
      <c r="G135" s="1938"/>
      <c r="H135" s="1938"/>
      <c r="I135" s="1939"/>
      <c r="J135" s="333">
        <f>SUMIF($I13:$I124,"ES",J13:J124)</f>
        <v>742.27199999999993</v>
      </c>
      <c r="K135" s="333">
        <f>SUMIF($I13:$I124,"ES",K13:K124)</f>
        <v>743.27199999999993</v>
      </c>
      <c r="L135" s="333">
        <f>SUMIF($I13:$I124,"ES",L13:L124)</f>
        <v>744.27199999999993</v>
      </c>
    </row>
    <row r="136" spans="1:20" ht="24.75" customHeight="1" x14ac:dyDescent="0.3">
      <c r="A136" s="171"/>
      <c r="B136" s="171"/>
      <c r="C136" s="171"/>
      <c r="D136" s="1937" t="s">
        <v>118</v>
      </c>
      <c r="E136" s="1938"/>
      <c r="F136" s="1938"/>
      <c r="G136" s="1938"/>
      <c r="H136" s="1938"/>
      <c r="I136" s="1939"/>
      <c r="J136" s="333">
        <f>SUMIF($I13:$I124,"SL",J13:J124)</f>
        <v>172.88499999999999</v>
      </c>
      <c r="K136" s="333">
        <v>0</v>
      </c>
      <c r="L136" s="333">
        <v>0</v>
      </c>
    </row>
    <row r="137" spans="1:20" ht="15.75" customHeight="1" thickBot="1" x14ac:dyDescent="0.35">
      <c r="A137" s="171"/>
      <c r="B137" s="171"/>
      <c r="C137" s="171"/>
      <c r="D137" s="1937" t="s">
        <v>119</v>
      </c>
      <c r="E137" s="1938"/>
      <c r="F137" s="1938"/>
      <c r="G137" s="1938"/>
      <c r="H137" s="1938"/>
      <c r="I137" s="1939"/>
      <c r="J137" s="959">
        <f>SUMIF($I13:$I124,"AML",J13:J124)</f>
        <v>46.262</v>
      </c>
      <c r="K137" s="959">
        <f>SUMIF($I13:$I124,"AML",K13:K124)</f>
        <v>31.992000000000001</v>
      </c>
      <c r="L137" s="959">
        <f>SUMIF($I13:$I124,"AML",L13:L124)</f>
        <v>31.992000000000001</v>
      </c>
    </row>
    <row r="138" spans="1:20" ht="15" customHeight="1" thickBot="1" x14ac:dyDescent="0.35">
      <c r="A138" s="171"/>
      <c r="B138" s="171"/>
      <c r="C138" s="171"/>
      <c r="D138" s="1940" t="s">
        <v>120</v>
      </c>
      <c r="E138" s="1941"/>
      <c r="F138" s="1941"/>
      <c r="G138" s="1941"/>
      <c r="H138" s="1941"/>
      <c r="I138" s="1942"/>
      <c r="J138" s="389">
        <f>0+J139</f>
        <v>500</v>
      </c>
      <c r="K138" s="389">
        <v>0</v>
      </c>
      <c r="L138" s="390">
        <v>0</v>
      </c>
    </row>
    <row r="139" spans="1:20" ht="30.75" customHeight="1" thickBot="1" x14ac:dyDescent="0.35">
      <c r="A139" s="171"/>
      <c r="B139" s="171"/>
      <c r="C139" s="171"/>
      <c r="D139" s="1943" t="s">
        <v>121</v>
      </c>
      <c r="E139" s="1944"/>
      <c r="F139" s="1944"/>
      <c r="G139" s="1944"/>
      <c r="H139" s="1944"/>
      <c r="I139" s="1945"/>
      <c r="J139" s="217">
        <f>0+J119</f>
        <v>500</v>
      </c>
      <c r="K139" s="217">
        <v>0</v>
      </c>
      <c r="L139" s="391">
        <v>0</v>
      </c>
    </row>
    <row r="140" spans="1:20" ht="15" customHeight="1" thickBot="1" x14ac:dyDescent="0.35">
      <c r="A140" s="171"/>
      <c r="B140" s="171"/>
      <c r="C140" s="171"/>
      <c r="D140" s="1940" t="s">
        <v>122</v>
      </c>
      <c r="E140" s="1941"/>
      <c r="F140" s="1941"/>
      <c r="G140" s="1941"/>
      <c r="H140" s="1941"/>
      <c r="I140" s="1942"/>
      <c r="J140" s="389">
        <f>J129+J138</f>
        <v>3852.1299999999997</v>
      </c>
      <c r="K140" s="389">
        <f t="shared" ref="K140:L140" si="22">K129+K138</f>
        <v>3166.9749999999999</v>
      </c>
      <c r="L140" s="389">
        <f t="shared" si="22"/>
        <v>3168.9749999999999</v>
      </c>
    </row>
    <row r="141" spans="1:20" ht="15" customHeight="1" thickBot="1" x14ac:dyDescent="0.35">
      <c r="A141" s="264"/>
      <c r="B141" s="264"/>
      <c r="C141" s="264"/>
      <c r="D141" s="1937" t="s">
        <v>123</v>
      </c>
      <c r="E141" s="1938"/>
      <c r="F141" s="1938"/>
      <c r="G141" s="1938"/>
      <c r="H141" s="1938"/>
      <c r="I141" s="1939"/>
      <c r="J141" s="81">
        <v>0</v>
      </c>
      <c r="K141" s="81">
        <v>0</v>
      </c>
      <c r="L141" s="392">
        <v>0</v>
      </c>
    </row>
    <row r="142" spans="1:20" x14ac:dyDescent="0.3">
      <c r="A142" s="220"/>
      <c r="B142" s="220"/>
      <c r="C142" s="220"/>
      <c r="D142" s="2051" t="s">
        <v>124</v>
      </c>
      <c r="E142" s="2052"/>
      <c r="F142" s="2052"/>
      <c r="G142" s="2052"/>
      <c r="H142" s="2052"/>
      <c r="I142" s="2053"/>
      <c r="J142" s="393">
        <f>J140</f>
        <v>3852.1299999999997</v>
      </c>
      <c r="K142" s="393">
        <f t="shared" ref="K142:L142" si="23">K140</f>
        <v>3166.9749999999999</v>
      </c>
      <c r="L142" s="393">
        <f t="shared" si="23"/>
        <v>3168.9749999999999</v>
      </c>
    </row>
    <row r="143" spans="1:20" x14ac:dyDescent="0.3">
      <c r="A143" s="220"/>
      <c r="B143" s="220"/>
      <c r="C143" s="220"/>
      <c r="D143" s="220"/>
      <c r="E143" s="265"/>
      <c r="F143" s="220"/>
      <c r="G143" s="220"/>
      <c r="H143" s="220"/>
      <c r="I143" s="220"/>
      <c r="J143" s="220"/>
      <c r="K143" s="220"/>
    </row>
    <row r="144" spans="1:20" x14ac:dyDescent="0.3">
      <c r="A144" s="220"/>
      <c r="B144" s="220"/>
      <c r="C144" s="220"/>
      <c r="D144" s="220"/>
      <c r="E144" s="265"/>
      <c r="F144" s="220"/>
      <c r="G144" s="220"/>
      <c r="H144" s="220"/>
      <c r="I144" s="220"/>
      <c r="J144" s="220"/>
      <c r="K144" s="220"/>
    </row>
    <row r="145" spans="1:11" x14ac:dyDescent="0.3">
      <c r="A145" s="220"/>
      <c r="B145" s="220"/>
      <c r="C145" s="220"/>
      <c r="D145" s="220"/>
      <c r="E145" s="265"/>
      <c r="F145" s="220"/>
      <c r="G145" s="220"/>
      <c r="H145" s="220"/>
      <c r="I145" s="220"/>
      <c r="J145" s="220"/>
      <c r="K145" s="220"/>
    </row>
    <row r="146" spans="1:11" x14ac:dyDescent="0.3">
      <c r="A146" s="220"/>
      <c r="B146" s="220"/>
      <c r="C146" s="220"/>
      <c r="D146" s="220"/>
      <c r="E146" s="265"/>
      <c r="F146" s="220"/>
      <c r="G146" s="220"/>
      <c r="H146" s="220"/>
      <c r="I146" s="220"/>
      <c r="J146" s="220"/>
      <c r="K146" s="220"/>
    </row>
  </sheetData>
  <mergeCells count="249">
    <mergeCell ref="I4:L4"/>
    <mergeCell ref="A98:A100"/>
    <mergeCell ref="B98:B100"/>
    <mergeCell ref="C98:C100"/>
    <mergeCell ref="D98:D100"/>
    <mergeCell ref="E98:E100"/>
    <mergeCell ref="F98:F100"/>
    <mergeCell ref="G98:G100"/>
    <mergeCell ref="H98:H100"/>
    <mergeCell ref="D84:D85"/>
    <mergeCell ref="E84:E85"/>
    <mergeCell ref="F84:F85"/>
    <mergeCell ref="E86:E87"/>
    <mergeCell ref="F96:F97"/>
    <mergeCell ref="G96:G97"/>
    <mergeCell ref="E94:E95"/>
    <mergeCell ref="F92:F93"/>
    <mergeCell ref="F94:F95"/>
    <mergeCell ref="G94:G95"/>
    <mergeCell ref="C88:I88"/>
    <mergeCell ref="B89:I89"/>
    <mergeCell ref="E96:E97"/>
    <mergeCell ref="A86:A87"/>
    <mergeCell ref="E92:E93"/>
    <mergeCell ref="G86:G87"/>
    <mergeCell ref="B103:B105"/>
    <mergeCell ref="C103:C105"/>
    <mergeCell ref="D103:D105"/>
    <mergeCell ref="A106:A108"/>
    <mergeCell ref="B106:B108"/>
    <mergeCell ref="A38:A42"/>
    <mergeCell ref="B38:B42"/>
    <mergeCell ref="C38:C42"/>
    <mergeCell ref="D38:D42"/>
    <mergeCell ref="A43:A46"/>
    <mergeCell ref="D94:D95"/>
    <mergeCell ref="A96:A97"/>
    <mergeCell ref="A47:A48"/>
    <mergeCell ref="B96:B97"/>
    <mergeCell ref="A84:A85"/>
    <mergeCell ref="B84:B85"/>
    <mergeCell ref="C84:C85"/>
    <mergeCell ref="B47:B48"/>
    <mergeCell ref="C47:C48"/>
    <mergeCell ref="D47:D48"/>
    <mergeCell ref="A75:A78"/>
    <mergeCell ref="B75:B78"/>
    <mergeCell ref="C75:C78"/>
    <mergeCell ref="D75:D78"/>
    <mergeCell ref="D142:I142"/>
    <mergeCell ref="G92:G93"/>
    <mergeCell ref="A49:A52"/>
    <mergeCell ref="D86:D87"/>
    <mergeCell ref="C79:I79"/>
    <mergeCell ref="G84:G85"/>
    <mergeCell ref="G112:G114"/>
    <mergeCell ref="A109:A111"/>
    <mergeCell ref="B109:B111"/>
    <mergeCell ref="C109:C111"/>
    <mergeCell ref="D109:D111"/>
    <mergeCell ref="F109:F111"/>
    <mergeCell ref="A112:A114"/>
    <mergeCell ref="B112:B114"/>
    <mergeCell ref="A103:A105"/>
    <mergeCell ref="D106:D108"/>
    <mergeCell ref="A94:A95"/>
    <mergeCell ref="B94:B95"/>
    <mergeCell ref="C94:C95"/>
    <mergeCell ref="D112:D114"/>
    <mergeCell ref="C101:I101"/>
    <mergeCell ref="C106:C108"/>
    <mergeCell ref="D141:I141"/>
    <mergeCell ref="D140:I140"/>
    <mergeCell ref="K11:K12"/>
    <mergeCell ref="H10:H12"/>
    <mergeCell ref="L11:L12"/>
    <mergeCell ref="I10:I12"/>
    <mergeCell ref="H16:H19"/>
    <mergeCell ref="H20:H23"/>
    <mergeCell ref="B20:B23"/>
    <mergeCell ref="C20:C23"/>
    <mergeCell ref="D20:D23"/>
    <mergeCell ref="G16:G19"/>
    <mergeCell ref="G20:G23"/>
    <mergeCell ref="B16:B19"/>
    <mergeCell ref="C16:C19"/>
    <mergeCell ref="D16:D19"/>
    <mergeCell ref="F16:F19"/>
    <mergeCell ref="F20:F23"/>
    <mergeCell ref="E16:E19"/>
    <mergeCell ref="E20:E23"/>
    <mergeCell ref="G10:G12"/>
    <mergeCell ref="D129:I129"/>
    <mergeCell ref="D132:I132"/>
    <mergeCell ref="F103:F105"/>
    <mergeCell ref="G103:G105"/>
    <mergeCell ref="H103:H105"/>
    <mergeCell ref="H106:H108"/>
    <mergeCell ref="E103:E105"/>
    <mergeCell ref="E106:E108"/>
    <mergeCell ref="F106:F108"/>
    <mergeCell ref="G106:G108"/>
    <mergeCell ref="D127:I127"/>
    <mergeCell ref="H109:H111"/>
    <mergeCell ref="G109:G111"/>
    <mergeCell ref="E109:E111"/>
    <mergeCell ref="C112:C114"/>
    <mergeCell ref="I1:L1"/>
    <mergeCell ref="I2:L2"/>
    <mergeCell ref="I6:L6"/>
    <mergeCell ref="A16:A19"/>
    <mergeCell ref="A20:A23"/>
    <mergeCell ref="H38:H42"/>
    <mergeCell ref="H43:H46"/>
    <mergeCell ref="H92:H93"/>
    <mergeCell ref="H94:H95"/>
    <mergeCell ref="H86:H87"/>
    <mergeCell ref="H47:H48"/>
    <mergeCell ref="A92:A93"/>
    <mergeCell ref="B92:B93"/>
    <mergeCell ref="C92:C93"/>
    <mergeCell ref="B8:K8"/>
    <mergeCell ref="A10:A12"/>
    <mergeCell ref="B10:B12"/>
    <mergeCell ref="C10:C12"/>
    <mergeCell ref="D10:D12"/>
    <mergeCell ref="D92:D93"/>
    <mergeCell ref="E47:E48"/>
    <mergeCell ref="H96:H97"/>
    <mergeCell ref="F49:F52"/>
    <mergeCell ref="D136:I136"/>
    <mergeCell ref="D138:I138"/>
    <mergeCell ref="D137:I137"/>
    <mergeCell ref="D139:I139"/>
    <mergeCell ref="D131:I131"/>
    <mergeCell ref="D130:I130"/>
    <mergeCell ref="E112:E114"/>
    <mergeCell ref="A115:A116"/>
    <mergeCell ref="B115:B116"/>
    <mergeCell ref="C115:C116"/>
    <mergeCell ref="D115:D116"/>
    <mergeCell ref="E115:E116"/>
    <mergeCell ref="F115:F116"/>
    <mergeCell ref="G115:G116"/>
    <mergeCell ref="H115:H116"/>
    <mergeCell ref="F112:F114"/>
    <mergeCell ref="H112:H114"/>
    <mergeCell ref="D135:I135"/>
    <mergeCell ref="D134:I134"/>
    <mergeCell ref="D133:I133"/>
    <mergeCell ref="D128:I128"/>
    <mergeCell ref="C121:I121"/>
    <mergeCell ref="B122:I122"/>
    <mergeCell ref="B123:I123"/>
    <mergeCell ref="B49:B52"/>
    <mergeCell ref="E49:E52"/>
    <mergeCell ref="G49:G52"/>
    <mergeCell ref="H49:H52"/>
    <mergeCell ref="G81:G83"/>
    <mergeCell ref="H81:H83"/>
    <mergeCell ref="F53:F54"/>
    <mergeCell ref="F68:F69"/>
    <mergeCell ref="G53:G74"/>
    <mergeCell ref="F75:F78"/>
    <mergeCell ref="G75:G78"/>
    <mergeCell ref="H53:H74"/>
    <mergeCell ref="H75:H78"/>
    <mergeCell ref="F60:F61"/>
    <mergeCell ref="F66:F67"/>
    <mergeCell ref="F57:F58"/>
    <mergeCell ref="F62:F63"/>
    <mergeCell ref="F64:F65"/>
    <mergeCell ref="F70:F71"/>
    <mergeCell ref="F72:F74"/>
    <mergeCell ref="B43:B46"/>
    <mergeCell ref="C43:C46"/>
    <mergeCell ref="D43:D46"/>
    <mergeCell ref="F43:F46"/>
    <mergeCell ref="F38:F42"/>
    <mergeCell ref="G38:G42"/>
    <mergeCell ref="E38:E42"/>
    <mergeCell ref="E43:E46"/>
    <mergeCell ref="C36:I36"/>
    <mergeCell ref="E10:E12"/>
    <mergeCell ref="F10:F12"/>
    <mergeCell ref="J11:J12"/>
    <mergeCell ref="C49:C52"/>
    <mergeCell ref="D49:D52"/>
    <mergeCell ref="G33:G35"/>
    <mergeCell ref="H33:H35"/>
    <mergeCell ref="F29:F32"/>
    <mergeCell ref="G43:G46"/>
    <mergeCell ref="G29:G32"/>
    <mergeCell ref="F47:F48"/>
    <mergeCell ref="G47:G48"/>
    <mergeCell ref="C96:C97"/>
    <mergeCell ref="D96:D97"/>
    <mergeCell ref="F81:F83"/>
    <mergeCell ref="I3:L3"/>
    <mergeCell ref="A33:A35"/>
    <mergeCell ref="B33:B35"/>
    <mergeCell ref="C33:C35"/>
    <mergeCell ref="D33:D35"/>
    <mergeCell ref="E33:E35"/>
    <mergeCell ref="F33:F35"/>
    <mergeCell ref="H24:H28"/>
    <mergeCell ref="A24:A28"/>
    <mergeCell ref="B24:B28"/>
    <mergeCell ref="C24:C28"/>
    <mergeCell ref="D24:D28"/>
    <mergeCell ref="E24:E28"/>
    <mergeCell ref="F24:F28"/>
    <mergeCell ref="G24:G28"/>
    <mergeCell ref="A29:A32"/>
    <mergeCell ref="H29:H32"/>
    <mergeCell ref="B29:B32"/>
    <mergeCell ref="C29:C32"/>
    <mergeCell ref="D29:D32"/>
    <mergeCell ref="E29:E32"/>
    <mergeCell ref="F55:F56"/>
    <mergeCell ref="A53:A74"/>
    <mergeCell ref="B53:B74"/>
    <mergeCell ref="B81:B83"/>
    <mergeCell ref="C81:C83"/>
    <mergeCell ref="D81:D83"/>
    <mergeCell ref="B86:B87"/>
    <mergeCell ref="C86:C87"/>
    <mergeCell ref="E53:E74"/>
    <mergeCell ref="C53:C74"/>
    <mergeCell ref="E75:E78"/>
    <mergeCell ref="D53:D74"/>
    <mergeCell ref="E81:E83"/>
    <mergeCell ref="F86:F87"/>
    <mergeCell ref="A119:A120"/>
    <mergeCell ref="B119:B120"/>
    <mergeCell ref="C119:C120"/>
    <mergeCell ref="D119:D120"/>
    <mergeCell ref="E119:E120"/>
    <mergeCell ref="F119:F120"/>
    <mergeCell ref="G119:G120"/>
    <mergeCell ref="H119:H120"/>
    <mergeCell ref="A117:A118"/>
    <mergeCell ref="B117:B118"/>
    <mergeCell ref="C117:C118"/>
    <mergeCell ref="D117:D118"/>
    <mergeCell ref="E117:E118"/>
    <mergeCell ref="F117:F118"/>
    <mergeCell ref="G117:G118"/>
    <mergeCell ref="H117:H118"/>
  </mergeCells>
  <phoneticPr fontId="38" type="noConversion"/>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75"/>
  <sheetViews>
    <sheetView zoomScale="80" zoomScaleNormal="80" workbookViewId="0">
      <pane ySplit="12" topLeftCell="A242" activePane="bottomLeft" state="frozen"/>
      <selection pane="bottomLeft" activeCell="U251" sqref="U251"/>
    </sheetView>
  </sheetViews>
  <sheetFormatPr defaultColWidth="9.109375" defaultRowHeight="14.4" x14ac:dyDescent="0.3"/>
  <cols>
    <col min="1" max="1" width="5.109375" style="18" customWidth="1"/>
    <col min="2" max="2" width="5.6640625" style="18" customWidth="1"/>
    <col min="3" max="3" width="5" style="18" customWidth="1"/>
    <col min="4" max="4" width="23.6640625" style="18" customWidth="1"/>
    <col min="5" max="5" width="6.109375" style="18" customWidth="1"/>
    <col min="6" max="6" width="19.109375" style="18" customWidth="1"/>
    <col min="7" max="7" width="16.5546875" style="18" customWidth="1"/>
    <col min="8" max="8" width="12.88671875" style="18" customWidth="1"/>
    <col min="9" max="9" width="9.109375" style="18" customWidth="1"/>
    <col min="10" max="10" width="9.33203125" style="20" bestFit="1" customWidth="1"/>
    <col min="11" max="12" width="9.109375" style="20"/>
    <col min="13" max="16384" width="9.109375" style="395"/>
  </cols>
  <sheetData>
    <row r="1" spans="1:12" ht="29.4" customHeight="1" x14ac:dyDescent="0.3">
      <c r="B1" s="171"/>
      <c r="C1" s="171"/>
      <c r="D1" s="171"/>
      <c r="E1" s="171"/>
      <c r="F1" s="171"/>
      <c r="G1" s="171"/>
      <c r="H1" s="171"/>
      <c r="I1" s="2106" t="s">
        <v>483</v>
      </c>
      <c r="J1" s="2106"/>
      <c r="K1" s="2106"/>
      <c r="L1" s="2106"/>
    </row>
    <row r="2" spans="1:12" ht="23.4" customHeight="1" x14ac:dyDescent="0.3">
      <c r="B2" s="838"/>
      <c r="C2" s="838"/>
      <c r="D2" s="838"/>
      <c r="E2" s="838"/>
      <c r="F2" s="838"/>
      <c r="G2" s="838"/>
      <c r="H2" s="838"/>
      <c r="I2" s="2107"/>
      <c r="J2" s="2107"/>
      <c r="K2" s="2107"/>
      <c r="L2" s="2107"/>
    </row>
    <row r="3" spans="1:12" ht="41.4" customHeight="1" x14ac:dyDescent="0.3">
      <c r="B3" s="838"/>
      <c r="C3" s="838"/>
      <c r="D3" s="838"/>
      <c r="E3" s="838"/>
      <c r="F3" s="838"/>
      <c r="G3" s="838"/>
      <c r="H3" s="838"/>
      <c r="I3" s="2107" t="s">
        <v>531</v>
      </c>
      <c r="J3" s="2107"/>
      <c r="K3" s="2107"/>
      <c r="L3" s="2107"/>
    </row>
    <row r="4" spans="1:12" ht="41.4" customHeight="1" x14ac:dyDescent="0.3">
      <c r="B4" s="838"/>
      <c r="C4" s="838"/>
      <c r="D4" s="838"/>
      <c r="E4" s="838"/>
      <c r="F4" s="838"/>
      <c r="G4" s="838"/>
      <c r="H4" s="838"/>
      <c r="I4" s="2107" t="s">
        <v>537</v>
      </c>
      <c r="J4" s="2107"/>
      <c r="K4" s="2107"/>
      <c r="L4" s="2107"/>
    </row>
    <row r="5" spans="1:12" ht="25.8" customHeight="1" x14ac:dyDescent="0.3">
      <c r="B5" s="838"/>
      <c r="C5" s="838"/>
      <c r="D5" s="838"/>
      <c r="E5" s="838"/>
      <c r="F5" s="838"/>
      <c r="G5" s="838"/>
      <c r="H5" s="838"/>
      <c r="I5" s="838"/>
      <c r="J5" s="838"/>
      <c r="K5" s="838"/>
    </row>
    <row r="6" spans="1:12" ht="41.4" customHeight="1" x14ac:dyDescent="0.3">
      <c r="B6" s="838"/>
      <c r="C6" s="838"/>
      <c r="D6" s="838"/>
      <c r="E6" s="838"/>
      <c r="F6" s="838"/>
      <c r="G6" s="838"/>
      <c r="H6" s="838"/>
      <c r="I6" s="2107" t="s">
        <v>319</v>
      </c>
      <c r="J6" s="2107"/>
      <c r="K6" s="2107"/>
      <c r="L6" s="2107"/>
    </row>
    <row r="7" spans="1:12" ht="24" customHeight="1" x14ac:dyDescent="0.3">
      <c r="B7" s="838"/>
      <c r="C7" s="838"/>
      <c r="D7" s="838"/>
      <c r="E7" s="838"/>
      <c r="F7" s="838"/>
      <c r="G7" s="838"/>
      <c r="H7" s="838"/>
      <c r="I7" s="838"/>
      <c r="J7" s="838"/>
      <c r="K7" s="838"/>
    </row>
    <row r="8" spans="1:12" ht="28.5" customHeight="1" x14ac:dyDescent="0.3">
      <c r="B8" s="2110" t="s">
        <v>478</v>
      </c>
      <c r="C8" s="2110"/>
      <c r="D8" s="2110"/>
      <c r="E8" s="2110"/>
      <c r="F8" s="2110"/>
      <c r="G8" s="2110"/>
      <c r="H8" s="2110"/>
      <c r="I8" s="2110"/>
      <c r="J8" s="2110"/>
      <c r="K8" s="2110"/>
      <c r="L8" s="2110"/>
    </row>
    <row r="9" spans="1:12" ht="15" thickBot="1" x14ac:dyDescent="0.35">
      <c r="B9" s="19"/>
      <c r="C9" s="19"/>
      <c r="D9" s="19"/>
      <c r="E9" s="19"/>
      <c r="F9" s="19"/>
      <c r="G9" s="19"/>
      <c r="H9" s="19"/>
      <c r="I9" s="19"/>
    </row>
    <row r="10" spans="1:12" ht="22.8" x14ac:dyDescent="0.3">
      <c r="A10" s="2018" t="s">
        <v>1</v>
      </c>
      <c r="B10" s="2025" t="s">
        <v>2</v>
      </c>
      <c r="C10" s="2025" t="s">
        <v>3</v>
      </c>
      <c r="D10" s="2027" t="s">
        <v>4</v>
      </c>
      <c r="E10" s="2029" t="s">
        <v>5</v>
      </c>
      <c r="F10" s="2029" t="s">
        <v>6</v>
      </c>
      <c r="G10" s="2029" t="s">
        <v>7</v>
      </c>
      <c r="H10" s="2115" t="s">
        <v>320</v>
      </c>
      <c r="I10" s="2108" t="s">
        <v>9</v>
      </c>
      <c r="J10" s="266" t="s">
        <v>10</v>
      </c>
      <c r="K10" s="266" t="s">
        <v>11</v>
      </c>
      <c r="L10" s="267" t="s">
        <v>12</v>
      </c>
    </row>
    <row r="11" spans="1:12" ht="15" customHeight="1" thickBot="1" x14ac:dyDescent="0.35">
      <c r="A11" s="2019"/>
      <c r="B11" s="2026"/>
      <c r="C11" s="2026"/>
      <c r="D11" s="2028"/>
      <c r="E11" s="2030"/>
      <c r="F11" s="2030"/>
      <c r="G11" s="2030"/>
      <c r="H11" s="2116"/>
      <c r="I11" s="2109"/>
      <c r="J11" s="2113" t="s">
        <v>13</v>
      </c>
      <c r="K11" s="2114" t="s">
        <v>13</v>
      </c>
      <c r="L11" s="2111" t="s">
        <v>13</v>
      </c>
    </row>
    <row r="12" spans="1:12" ht="46.5" customHeight="1" thickBot="1" x14ac:dyDescent="0.35">
      <c r="A12" s="2019"/>
      <c r="B12" s="2026"/>
      <c r="C12" s="2026"/>
      <c r="D12" s="2028"/>
      <c r="E12" s="2030"/>
      <c r="F12" s="2030"/>
      <c r="G12" s="2030"/>
      <c r="H12" s="2116"/>
      <c r="I12" s="2109"/>
      <c r="J12" s="2113"/>
      <c r="K12" s="2114"/>
      <c r="L12" s="2112"/>
    </row>
    <row r="13" spans="1:12" ht="15.75" customHeight="1" thickBot="1" x14ac:dyDescent="0.35">
      <c r="A13" s="1828" t="s">
        <v>321</v>
      </c>
      <c r="B13" s="1829"/>
      <c r="C13" s="1829"/>
      <c r="D13" s="1829"/>
      <c r="E13" s="1829"/>
      <c r="F13" s="1829"/>
      <c r="G13" s="1829"/>
      <c r="H13" s="1829"/>
      <c r="I13" s="1829"/>
      <c r="J13" s="1829"/>
      <c r="K13" s="1829"/>
      <c r="L13" s="1830"/>
    </row>
    <row r="14" spans="1:12" x14ac:dyDescent="0.3">
      <c r="A14" s="181" t="s">
        <v>15</v>
      </c>
      <c r="B14" s="268" t="s">
        <v>322</v>
      </c>
      <c r="C14" s="269"/>
      <c r="D14" s="269"/>
      <c r="E14" s="269"/>
      <c r="F14" s="269"/>
      <c r="G14" s="269"/>
      <c r="H14" s="269"/>
      <c r="I14" s="269"/>
      <c r="J14" s="270"/>
      <c r="K14" s="270"/>
      <c r="L14" s="271"/>
    </row>
    <row r="15" spans="1:12" ht="15.75" customHeight="1" thickBot="1" x14ac:dyDescent="0.35">
      <c r="A15" s="683" t="s">
        <v>15</v>
      </c>
      <c r="B15" s="684" t="s">
        <v>15</v>
      </c>
      <c r="C15" s="272" t="s">
        <v>323</v>
      </c>
      <c r="D15" s="273"/>
      <c r="E15" s="273"/>
      <c r="F15" s="274"/>
      <c r="G15" s="274"/>
      <c r="H15" s="273"/>
      <c r="I15" s="274"/>
      <c r="J15" s="275"/>
      <c r="K15" s="275"/>
      <c r="L15" s="276"/>
    </row>
    <row r="16" spans="1:12" ht="18" customHeight="1" thickBot="1" x14ac:dyDescent="0.35">
      <c r="A16" s="2020" t="s">
        <v>15</v>
      </c>
      <c r="B16" s="2031" t="s">
        <v>15</v>
      </c>
      <c r="C16" s="2118" t="s">
        <v>15</v>
      </c>
      <c r="D16" s="2035" t="s">
        <v>324</v>
      </c>
      <c r="E16" s="1687" t="s">
        <v>19</v>
      </c>
      <c r="F16" s="1985" t="s">
        <v>484</v>
      </c>
      <c r="G16" s="2120" t="s">
        <v>62</v>
      </c>
      <c r="H16" s="1964" t="s">
        <v>325</v>
      </c>
      <c r="I16" s="520" t="s">
        <v>22</v>
      </c>
      <c r="J16" s="186">
        <f>1213800/1000</f>
        <v>1213.8</v>
      </c>
      <c r="K16" s="186">
        <f>1213800/1000</f>
        <v>1213.8</v>
      </c>
      <c r="L16" s="1515">
        <f>1213800/1000</f>
        <v>1213.8</v>
      </c>
    </row>
    <row r="17" spans="1:17" ht="17.25" customHeight="1" thickBot="1" x14ac:dyDescent="0.35">
      <c r="A17" s="2021"/>
      <c r="B17" s="2032"/>
      <c r="C17" s="2119"/>
      <c r="D17" s="2036"/>
      <c r="E17" s="1687"/>
      <c r="F17" s="1986"/>
      <c r="G17" s="2121"/>
      <c r="H17" s="1964"/>
      <c r="I17" s="439" t="s">
        <v>55</v>
      </c>
      <c r="J17" s="200">
        <f>2099.6+109.2</f>
        <v>2208.7999999999997</v>
      </c>
      <c r="K17" s="200">
        <f>2099.6</f>
        <v>2099.6</v>
      </c>
      <c r="L17" s="1516">
        <f>2099.6</f>
        <v>2099.6</v>
      </c>
      <c r="N17" s="397"/>
      <c r="Q17" s="397"/>
    </row>
    <row r="18" spans="1:17" ht="17.25" customHeight="1" thickBot="1" x14ac:dyDescent="0.35">
      <c r="A18" s="2021"/>
      <c r="B18" s="2032"/>
      <c r="C18" s="2119"/>
      <c r="D18" s="2036"/>
      <c r="E18" s="1687"/>
      <c r="F18" s="1987"/>
      <c r="G18" s="2122"/>
      <c r="H18" s="1964"/>
      <c r="I18" s="442" t="s">
        <v>29</v>
      </c>
      <c r="J18" s="434">
        <v>0</v>
      </c>
      <c r="K18" s="434">
        <v>0</v>
      </c>
      <c r="L18" s="1517">
        <v>0</v>
      </c>
    </row>
    <row r="19" spans="1:17" ht="25.5" customHeight="1" thickBot="1" x14ac:dyDescent="0.35">
      <c r="A19" s="2021"/>
      <c r="B19" s="2032"/>
      <c r="C19" s="2119"/>
      <c r="D19" s="2036"/>
      <c r="E19" s="2067"/>
      <c r="F19" s="521" t="s">
        <v>518</v>
      </c>
      <c r="G19" s="2043" t="s">
        <v>104</v>
      </c>
      <c r="H19" s="2045"/>
      <c r="I19" s="522" t="s">
        <v>22</v>
      </c>
      <c r="J19" s="924">
        <f>88000/1000</f>
        <v>88</v>
      </c>
      <c r="K19" s="479">
        <f>88000/1000</f>
        <v>88</v>
      </c>
      <c r="L19" s="603">
        <f>88000/1000</f>
        <v>88</v>
      </c>
    </row>
    <row r="20" spans="1:17" ht="24.6" thickBot="1" x14ac:dyDescent="0.35">
      <c r="A20" s="2021"/>
      <c r="B20" s="2032"/>
      <c r="C20" s="2119"/>
      <c r="D20" s="2036"/>
      <c r="E20" s="2067"/>
      <c r="F20" s="523" t="s">
        <v>519</v>
      </c>
      <c r="G20" s="1722"/>
      <c r="H20" s="2045"/>
      <c r="I20" s="440" t="s">
        <v>22</v>
      </c>
      <c r="J20" s="924">
        <f>23000/1000</f>
        <v>23</v>
      </c>
      <c r="K20" s="479">
        <f>23000/1000</f>
        <v>23</v>
      </c>
      <c r="L20" s="603">
        <f>23000/1000</f>
        <v>23</v>
      </c>
    </row>
    <row r="21" spans="1:17" ht="13.5" customHeight="1" thickBot="1" x14ac:dyDescent="0.35">
      <c r="A21" s="2021"/>
      <c r="B21" s="2032"/>
      <c r="C21" s="2119"/>
      <c r="D21" s="2036"/>
      <c r="E21" s="2067"/>
      <c r="F21" s="523" t="s">
        <v>520</v>
      </c>
      <c r="G21" s="1722"/>
      <c r="H21" s="2045"/>
      <c r="I21" s="440" t="s">
        <v>22</v>
      </c>
      <c r="J21" s="923">
        <f>61667/1000</f>
        <v>61.667000000000002</v>
      </c>
      <c r="K21" s="332">
        <f>61667/1000</f>
        <v>61.667000000000002</v>
      </c>
      <c r="L21" s="873">
        <f>61667/1000</f>
        <v>61.667000000000002</v>
      </c>
    </row>
    <row r="22" spans="1:17" ht="16.5" customHeight="1" thickBot="1" x14ac:dyDescent="0.35">
      <c r="A22" s="2021"/>
      <c r="B22" s="2032"/>
      <c r="C22" s="2119"/>
      <c r="D22" s="2036"/>
      <c r="E22" s="2067"/>
      <c r="F22" s="523" t="s">
        <v>521</v>
      </c>
      <c r="G22" s="1722"/>
      <c r="H22" s="2045"/>
      <c r="I22" s="440" t="s">
        <v>22</v>
      </c>
      <c r="J22" s="923">
        <f>130600/1000</f>
        <v>130.6</v>
      </c>
      <c r="K22" s="332">
        <f>130600/1000</f>
        <v>130.6</v>
      </c>
      <c r="L22" s="873">
        <f>130600/1000</f>
        <v>130.6</v>
      </c>
    </row>
    <row r="23" spans="1:17" ht="15" customHeight="1" thickBot="1" x14ac:dyDescent="0.35">
      <c r="A23" s="2021"/>
      <c r="B23" s="2032"/>
      <c r="C23" s="2119"/>
      <c r="D23" s="2036"/>
      <c r="E23" s="2067"/>
      <c r="F23" s="523" t="s">
        <v>522</v>
      </c>
      <c r="G23" s="1722"/>
      <c r="H23" s="2045"/>
      <c r="I23" s="440" t="s">
        <v>22</v>
      </c>
      <c r="J23" s="923">
        <f>68039/1000+5.5</f>
        <v>73.539000000000001</v>
      </c>
      <c r="K23" s="332">
        <f>68039/1000</f>
        <v>68.039000000000001</v>
      </c>
      <c r="L23" s="873">
        <f>68039/1000</f>
        <v>68.039000000000001</v>
      </c>
    </row>
    <row r="24" spans="1:17" ht="13.5" customHeight="1" thickBot="1" x14ac:dyDescent="0.35">
      <c r="A24" s="2021"/>
      <c r="B24" s="2032"/>
      <c r="C24" s="2119"/>
      <c r="D24" s="2036"/>
      <c r="E24" s="2067"/>
      <c r="F24" s="523" t="s">
        <v>523</v>
      </c>
      <c r="G24" s="1722"/>
      <c r="H24" s="2045"/>
      <c r="I24" s="440" t="s">
        <v>22</v>
      </c>
      <c r="J24" s="923">
        <f>25800/1000</f>
        <v>25.8</v>
      </c>
      <c r="K24" s="332">
        <f>25800/1000</f>
        <v>25.8</v>
      </c>
      <c r="L24" s="873">
        <f>25800/1000</f>
        <v>25.8</v>
      </c>
    </row>
    <row r="25" spans="1:17" ht="12.75" customHeight="1" thickBot="1" x14ac:dyDescent="0.35">
      <c r="A25" s="2021"/>
      <c r="B25" s="2032"/>
      <c r="C25" s="2119"/>
      <c r="D25" s="2036"/>
      <c r="E25" s="2067"/>
      <c r="F25" s="523" t="s">
        <v>524</v>
      </c>
      <c r="G25" s="1722"/>
      <c r="H25" s="2045"/>
      <c r="I25" s="205" t="s">
        <v>22</v>
      </c>
      <c r="J25" s="922">
        <f>39664/1000</f>
        <v>39.664000000000001</v>
      </c>
      <c r="K25" s="286">
        <f>39664/1000</f>
        <v>39.664000000000001</v>
      </c>
      <c r="L25" s="830">
        <f>39664/1000</f>
        <v>39.664000000000001</v>
      </c>
    </row>
    <row r="26" spans="1:17" ht="14.25" customHeight="1" thickBot="1" x14ac:dyDescent="0.35">
      <c r="A26" s="2021"/>
      <c r="B26" s="2032"/>
      <c r="C26" s="2119"/>
      <c r="D26" s="2036"/>
      <c r="E26" s="2067"/>
      <c r="F26" s="2054" t="s">
        <v>525</v>
      </c>
      <c r="G26" s="1722"/>
      <c r="H26" s="2045"/>
      <c r="I26" s="439" t="s">
        <v>22</v>
      </c>
      <c r="J26" s="792">
        <f>90359/1000</f>
        <v>90.358999999999995</v>
      </c>
      <c r="K26" s="29">
        <f>90359/1000</f>
        <v>90.358999999999995</v>
      </c>
      <c r="L26" s="1091">
        <f>90359/1000</f>
        <v>90.358999999999995</v>
      </c>
    </row>
    <row r="27" spans="1:17" ht="14.25" customHeight="1" thickBot="1" x14ac:dyDescent="0.35">
      <c r="A27" s="2021"/>
      <c r="B27" s="2032"/>
      <c r="C27" s="2119"/>
      <c r="D27" s="2036"/>
      <c r="E27" s="2067"/>
      <c r="F27" s="2055"/>
      <c r="G27" s="1722"/>
      <c r="H27" s="2045"/>
      <c r="I27" s="1040" t="s">
        <v>29</v>
      </c>
      <c r="J27" s="1041">
        <v>0</v>
      </c>
      <c r="K27" s="1041">
        <v>0</v>
      </c>
      <c r="L27" s="1495">
        <v>0</v>
      </c>
    </row>
    <row r="28" spans="1:17" ht="14.25" customHeight="1" thickBot="1" x14ac:dyDescent="0.35">
      <c r="A28" s="2021"/>
      <c r="B28" s="2032"/>
      <c r="C28" s="2119"/>
      <c r="D28" s="2036"/>
      <c r="E28" s="2067"/>
      <c r="F28" s="523" t="s">
        <v>526</v>
      </c>
      <c r="G28" s="1722"/>
      <c r="H28" s="2045"/>
      <c r="I28" s="1042" t="s">
        <v>22</v>
      </c>
      <c r="J28" s="1583">
        <f>88358/1000</f>
        <v>88.358000000000004</v>
      </c>
      <c r="K28" s="1512">
        <f>88358/1000</f>
        <v>88.358000000000004</v>
      </c>
      <c r="L28" s="1043">
        <f>88358/1000</f>
        <v>88.358000000000004</v>
      </c>
    </row>
    <row r="29" spans="1:17" ht="25.5" customHeight="1" thickBot="1" x14ac:dyDescent="0.35">
      <c r="A29" s="2021"/>
      <c r="B29" s="2032"/>
      <c r="C29" s="2119"/>
      <c r="D29" s="2036"/>
      <c r="E29" s="2067"/>
      <c r="F29" s="523" t="s">
        <v>527</v>
      </c>
      <c r="G29" s="1722"/>
      <c r="H29" s="2045"/>
      <c r="I29" s="1044" t="s">
        <v>22</v>
      </c>
      <c r="J29" s="1584">
        <f>159360/1000+54.4</f>
        <v>213.76000000000002</v>
      </c>
      <c r="K29" s="1513">
        <f>159360/1000</f>
        <v>159.36000000000001</v>
      </c>
      <c r="L29" s="1045">
        <f>159360/1000</f>
        <v>159.36000000000001</v>
      </c>
    </row>
    <row r="30" spans="1:17" ht="15" customHeight="1" thickBot="1" x14ac:dyDescent="0.35">
      <c r="A30" s="2021"/>
      <c r="B30" s="2032"/>
      <c r="C30" s="2119"/>
      <c r="D30" s="2036"/>
      <c r="E30" s="2067"/>
      <c r="F30" s="2058" t="s">
        <v>528</v>
      </c>
      <c r="G30" s="1722"/>
      <c r="H30" s="2045"/>
      <c r="I30" s="1042" t="s">
        <v>22</v>
      </c>
      <c r="J30" s="1583">
        <f>(438917/1000)-297.3</f>
        <v>141.61699999999996</v>
      </c>
      <c r="K30" s="1512">
        <f>(438917/1000)-297.22</f>
        <v>141.69699999999995</v>
      </c>
      <c r="L30" s="1043">
        <f>(438917/1000)-297.22</f>
        <v>141.69699999999995</v>
      </c>
    </row>
    <row r="31" spans="1:17" ht="15" customHeight="1" thickBot="1" x14ac:dyDescent="0.35">
      <c r="A31" s="2021"/>
      <c r="B31" s="2032"/>
      <c r="C31" s="2119"/>
      <c r="D31" s="2036"/>
      <c r="E31" s="2067"/>
      <c r="F31" s="2059"/>
      <c r="G31" s="1722"/>
      <c r="H31" s="2045"/>
      <c r="I31" s="1046" t="s">
        <v>326</v>
      </c>
      <c r="J31" s="1582">
        <f>297217/1000</f>
        <v>297.21699999999998</v>
      </c>
      <c r="K31" s="1514">
        <f>297217/1000</f>
        <v>297.21699999999998</v>
      </c>
      <c r="L31" s="1047">
        <f>297217/1000</f>
        <v>297.21699999999998</v>
      </c>
    </row>
    <row r="32" spans="1:17" ht="15" customHeight="1" thickBot="1" x14ac:dyDescent="0.35">
      <c r="A32" s="2021"/>
      <c r="B32" s="2032"/>
      <c r="C32" s="2119"/>
      <c r="D32" s="2036"/>
      <c r="E32" s="2068"/>
      <c r="F32" s="2059"/>
      <c r="G32" s="2044"/>
      <c r="H32" s="2046"/>
      <c r="I32" s="820" t="s">
        <v>23</v>
      </c>
      <c r="J32" s="621">
        <f>SUM(J16:J30)+J31</f>
        <v>4696.1809999999996</v>
      </c>
      <c r="K32" s="621">
        <f t="shared" ref="K32:L32" si="0">SUM(K16:K30)+K31</f>
        <v>4527.1610000000001</v>
      </c>
      <c r="L32" s="32">
        <f t="shared" si="0"/>
        <v>4527.1610000000001</v>
      </c>
    </row>
    <row r="33" spans="1:12" ht="13.5" customHeight="1" thickBot="1" x14ac:dyDescent="0.35">
      <c r="A33" s="2033" t="s">
        <v>15</v>
      </c>
      <c r="B33" s="2037" t="s">
        <v>15</v>
      </c>
      <c r="C33" s="1819" t="s">
        <v>24</v>
      </c>
      <c r="D33" s="2039" t="s">
        <v>327</v>
      </c>
      <c r="E33" s="1919" t="s">
        <v>94</v>
      </c>
      <c r="F33" s="1985" t="s">
        <v>484</v>
      </c>
      <c r="G33" s="2047" t="s">
        <v>62</v>
      </c>
      <c r="H33" s="2117" t="s">
        <v>328</v>
      </c>
      <c r="I33" s="1518" t="s">
        <v>22</v>
      </c>
      <c r="J33" s="822">
        <f>300/1000</f>
        <v>0.3</v>
      </c>
      <c r="K33" s="822">
        <f t="shared" ref="K33:L33" si="1">300/1000</f>
        <v>0.3</v>
      </c>
      <c r="L33" s="823">
        <f t="shared" si="1"/>
        <v>0.3</v>
      </c>
    </row>
    <row r="34" spans="1:12" ht="13.5" customHeight="1" thickBot="1" x14ac:dyDescent="0.35">
      <c r="A34" s="2034"/>
      <c r="B34" s="2038"/>
      <c r="C34" s="1819"/>
      <c r="D34" s="2039"/>
      <c r="E34" s="1919"/>
      <c r="F34" s="1986"/>
      <c r="G34" s="2048"/>
      <c r="H34" s="2117"/>
      <c r="I34" s="1519" t="s">
        <v>29</v>
      </c>
      <c r="J34" s="1520">
        <f>0.015</f>
        <v>1.4999999999999999E-2</v>
      </c>
      <c r="K34" s="1520">
        <f t="shared" ref="K34:L34" si="2">0.015</f>
        <v>1.4999999999999999E-2</v>
      </c>
      <c r="L34" s="1521">
        <f t="shared" si="2"/>
        <v>1.4999999999999999E-2</v>
      </c>
    </row>
    <row r="35" spans="1:12" ht="15" thickBot="1" x14ac:dyDescent="0.35">
      <c r="A35" s="2034"/>
      <c r="B35" s="2038"/>
      <c r="C35" s="1819"/>
      <c r="D35" s="2039"/>
      <c r="E35" s="1918"/>
      <c r="F35" s="1986"/>
      <c r="G35" s="2048"/>
      <c r="H35" s="1908"/>
      <c r="I35" s="480" t="s">
        <v>23</v>
      </c>
      <c r="J35" s="857">
        <f>J33+J34</f>
        <v>0.315</v>
      </c>
      <c r="K35" s="857">
        <f t="shared" ref="K35:L35" si="3">SUM(K33)</f>
        <v>0.3</v>
      </c>
      <c r="L35" s="204">
        <f t="shared" si="3"/>
        <v>0.3</v>
      </c>
    </row>
    <row r="36" spans="1:12" ht="31.5" customHeight="1" thickBot="1" x14ac:dyDescent="0.35">
      <c r="A36" s="2022" t="s">
        <v>15</v>
      </c>
      <c r="B36" s="1976" t="s">
        <v>15</v>
      </c>
      <c r="C36" s="1978" t="s">
        <v>26</v>
      </c>
      <c r="D36" s="1980" t="s">
        <v>329</v>
      </c>
      <c r="E36" s="1983" t="s">
        <v>94</v>
      </c>
      <c r="F36" s="1985" t="s">
        <v>484</v>
      </c>
      <c r="G36" s="1993" t="s">
        <v>95</v>
      </c>
      <c r="H36" s="2073" t="s">
        <v>330</v>
      </c>
      <c r="I36" s="622" t="s">
        <v>22</v>
      </c>
      <c r="J36" s="374">
        <v>0</v>
      </c>
      <c r="K36" s="374">
        <v>0</v>
      </c>
      <c r="L36" s="374">
        <v>0</v>
      </c>
    </row>
    <row r="37" spans="1:12" ht="25.5" customHeight="1" thickBot="1" x14ac:dyDescent="0.35">
      <c r="A37" s="2023"/>
      <c r="B37" s="1977"/>
      <c r="C37" s="1979"/>
      <c r="D37" s="1982"/>
      <c r="E37" s="1984"/>
      <c r="F37" s="1987"/>
      <c r="G37" s="1995"/>
      <c r="H37" s="1975"/>
      <c r="I37" s="528" t="s">
        <v>23</v>
      </c>
      <c r="J37" s="178">
        <f>SUM(J36:J36)</f>
        <v>0</v>
      </c>
      <c r="K37" s="178">
        <f>SUM(K36:K36)</f>
        <v>0</v>
      </c>
      <c r="L37" s="669">
        <f>SUM(L36:L36)</f>
        <v>0</v>
      </c>
    </row>
    <row r="38" spans="1:12" ht="18.75" customHeight="1" x14ac:dyDescent="0.3">
      <c r="A38" s="2022" t="s">
        <v>15</v>
      </c>
      <c r="B38" s="1976" t="s">
        <v>15</v>
      </c>
      <c r="C38" s="1978" t="s">
        <v>30</v>
      </c>
      <c r="D38" s="1980" t="s">
        <v>331</v>
      </c>
      <c r="E38" s="1983" t="s">
        <v>94</v>
      </c>
      <c r="F38" s="1985" t="s">
        <v>484</v>
      </c>
      <c r="G38" s="1993" t="s">
        <v>95</v>
      </c>
      <c r="H38" s="1753" t="s">
        <v>332</v>
      </c>
      <c r="I38" s="1522" t="s">
        <v>22</v>
      </c>
      <c r="J38" s="1525">
        <f>0+5</f>
        <v>5</v>
      </c>
      <c r="K38" s="1525">
        <v>0</v>
      </c>
      <c r="L38" s="1525">
        <v>0</v>
      </c>
    </row>
    <row r="39" spans="1:12" ht="17.25" customHeight="1" x14ac:dyDescent="0.3">
      <c r="A39" s="1746"/>
      <c r="B39" s="1748"/>
      <c r="C39" s="1697"/>
      <c r="D39" s="1981"/>
      <c r="E39" s="1919"/>
      <c r="F39" s="1986"/>
      <c r="G39" s="1994"/>
      <c r="H39" s="1728"/>
      <c r="I39" s="1523" t="s">
        <v>99</v>
      </c>
      <c r="J39" s="1526">
        <v>0</v>
      </c>
      <c r="K39" s="1526">
        <v>0</v>
      </c>
      <c r="L39" s="1526">
        <v>0</v>
      </c>
    </row>
    <row r="40" spans="1:12" ht="17.25" customHeight="1" thickBot="1" x14ac:dyDescent="0.35">
      <c r="A40" s="1746"/>
      <c r="B40" s="1748"/>
      <c r="C40" s="1697"/>
      <c r="D40" s="1981"/>
      <c r="E40" s="1919"/>
      <c r="F40" s="1986"/>
      <c r="G40" s="1994"/>
      <c r="H40" s="1728"/>
      <c r="I40" s="1524" t="s">
        <v>333</v>
      </c>
      <c r="J40" s="1527">
        <f>147.91</f>
        <v>147.91</v>
      </c>
      <c r="K40" s="1527">
        <f t="shared" ref="K40:L40" si="4">147.91</f>
        <v>147.91</v>
      </c>
      <c r="L40" s="1527">
        <f t="shared" si="4"/>
        <v>147.91</v>
      </c>
    </row>
    <row r="41" spans="1:12" ht="17.399999999999999" customHeight="1" thickBot="1" x14ac:dyDescent="0.35">
      <c r="A41" s="2023"/>
      <c r="B41" s="1977"/>
      <c r="C41" s="1979"/>
      <c r="D41" s="1982"/>
      <c r="E41" s="1984"/>
      <c r="F41" s="1987"/>
      <c r="G41" s="1995"/>
      <c r="H41" s="1975"/>
      <c r="I41" s="1230" t="s">
        <v>23</v>
      </c>
      <c r="J41" s="1231">
        <f>J38+J39+J40</f>
        <v>152.91</v>
      </c>
      <c r="K41" s="1231">
        <f t="shared" ref="K41:L41" si="5">K38+K39+K40</f>
        <v>147.91</v>
      </c>
      <c r="L41" s="1231">
        <f t="shared" si="5"/>
        <v>147.91</v>
      </c>
    </row>
    <row r="42" spans="1:12" ht="18.75" customHeight="1" x14ac:dyDescent="0.3">
      <c r="A42" s="2022" t="s">
        <v>15</v>
      </c>
      <c r="B42" s="1976" t="s">
        <v>15</v>
      </c>
      <c r="C42" s="1978" t="s">
        <v>32</v>
      </c>
      <c r="D42" s="1980" t="s">
        <v>334</v>
      </c>
      <c r="E42" s="1983" t="s">
        <v>94</v>
      </c>
      <c r="F42" s="1985" t="s">
        <v>484</v>
      </c>
      <c r="G42" s="1993" t="s">
        <v>95</v>
      </c>
      <c r="H42" s="1753" t="s">
        <v>335</v>
      </c>
      <c r="I42" s="1050" t="s">
        <v>333</v>
      </c>
      <c r="J42" s="1051">
        <f>29834/1000</f>
        <v>29.834</v>
      </c>
      <c r="K42" s="1051">
        <v>0</v>
      </c>
      <c r="L42" s="1051">
        <v>0</v>
      </c>
    </row>
    <row r="43" spans="1:12" ht="18" customHeight="1" x14ac:dyDescent="0.3">
      <c r="A43" s="1746"/>
      <c r="B43" s="1748"/>
      <c r="C43" s="1697"/>
      <c r="D43" s="1981"/>
      <c r="E43" s="1919"/>
      <c r="F43" s="1986"/>
      <c r="G43" s="1994"/>
      <c r="H43" s="1728"/>
      <c r="I43" s="1661" t="s">
        <v>99</v>
      </c>
      <c r="J43" s="1662">
        <f>805.746-139.8</f>
        <v>665.94599999999991</v>
      </c>
      <c r="K43" s="1662">
        <v>0</v>
      </c>
      <c r="L43" s="1662">
        <v>0</v>
      </c>
    </row>
    <row r="44" spans="1:12" ht="18" customHeight="1" x14ac:dyDescent="0.3">
      <c r="A44" s="1746"/>
      <c r="B44" s="1748"/>
      <c r="C44" s="1697"/>
      <c r="D44" s="1981"/>
      <c r="E44" s="1919"/>
      <c r="F44" s="1986"/>
      <c r="G44" s="1994"/>
      <c r="H44" s="1728"/>
      <c r="I44" s="1661" t="s">
        <v>55</v>
      </c>
      <c r="J44" s="1662">
        <f>0+139.8</f>
        <v>139.80000000000001</v>
      </c>
      <c r="K44" s="1662">
        <v>0</v>
      </c>
      <c r="L44" s="1662">
        <v>0</v>
      </c>
    </row>
    <row r="45" spans="1:12" ht="25.5" customHeight="1" thickBot="1" x14ac:dyDescent="0.35">
      <c r="A45" s="2023"/>
      <c r="B45" s="1977"/>
      <c r="C45" s="1979"/>
      <c r="D45" s="1982"/>
      <c r="E45" s="1984"/>
      <c r="F45" s="1987"/>
      <c r="G45" s="1995"/>
      <c r="H45" s="1975"/>
      <c r="I45" s="1660" t="s">
        <v>23</v>
      </c>
      <c r="J45" s="28">
        <f>SUM(J42:J44)</f>
        <v>835.57999999999993</v>
      </c>
      <c r="K45" s="28">
        <f t="shared" ref="K45:L45" si="6">SUM(K42:K43)</f>
        <v>0</v>
      </c>
      <c r="L45" s="28">
        <f t="shared" si="6"/>
        <v>0</v>
      </c>
    </row>
    <row r="46" spans="1:12" ht="20.25" customHeight="1" x14ac:dyDescent="0.3">
      <c r="A46" s="2022" t="s">
        <v>15</v>
      </c>
      <c r="B46" s="1976" t="s">
        <v>15</v>
      </c>
      <c r="C46" s="1978" t="s">
        <v>37</v>
      </c>
      <c r="D46" s="1980" t="s">
        <v>336</v>
      </c>
      <c r="E46" s="1983" t="s">
        <v>94</v>
      </c>
      <c r="F46" s="1985" t="s">
        <v>484</v>
      </c>
      <c r="G46" s="1993" t="s">
        <v>95</v>
      </c>
      <c r="H46" s="1753" t="s">
        <v>337</v>
      </c>
      <c r="I46" s="1663" t="s">
        <v>370</v>
      </c>
      <c r="J46" s="1667">
        <f>42.09-42.09+45.251</f>
        <v>45.250999999999998</v>
      </c>
      <c r="K46" s="1667">
        <v>42.09</v>
      </c>
      <c r="L46" s="1051">
        <v>42.09</v>
      </c>
    </row>
    <row r="47" spans="1:12" ht="20.25" customHeight="1" x14ac:dyDescent="0.3">
      <c r="A47" s="1746"/>
      <c r="B47" s="1748"/>
      <c r="C47" s="1697"/>
      <c r="D47" s="1981"/>
      <c r="E47" s="1919"/>
      <c r="F47" s="1986"/>
      <c r="G47" s="1994"/>
      <c r="H47" s="1728"/>
      <c r="I47" s="1664" t="s">
        <v>326</v>
      </c>
      <c r="J47" s="1668">
        <f>3.161-3.161</f>
        <v>0</v>
      </c>
      <c r="K47" s="1668">
        <v>0</v>
      </c>
      <c r="L47" s="1662">
        <v>0</v>
      </c>
    </row>
    <row r="48" spans="1:12" ht="18" customHeight="1" x14ac:dyDescent="0.3">
      <c r="A48" s="1746"/>
      <c r="B48" s="1748"/>
      <c r="C48" s="1697"/>
      <c r="D48" s="1981"/>
      <c r="E48" s="1919"/>
      <c r="F48" s="1986"/>
      <c r="G48" s="1994"/>
      <c r="H48" s="1728"/>
      <c r="I48" s="1664" t="s">
        <v>99</v>
      </c>
      <c r="J48" s="1668">
        <f>256.421-52.1</f>
        <v>204.321</v>
      </c>
      <c r="K48" s="1668">
        <f t="shared" ref="K48:L49" si="7">256.421</f>
        <v>256.42099999999999</v>
      </c>
      <c r="L48" s="1662">
        <f t="shared" si="7"/>
        <v>256.42099999999999</v>
      </c>
    </row>
    <row r="49" spans="1:12" ht="18" customHeight="1" thickBot="1" x14ac:dyDescent="0.35">
      <c r="A49" s="1746"/>
      <c r="B49" s="1748"/>
      <c r="C49" s="1697"/>
      <c r="D49" s="1981"/>
      <c r="E49" s="1919"/>
      <c r="F49" s="1986"/>
      <c r="G49" s="1994"/>
      <c r="H49" s="1728"/>
      <c r="I49" s="1665" t="s">
        <v>55</v>
      </c>
      <c r="J49" s="1669">
        <f>0+42.9</f>
        <v>42.9</v>
      </c>
      <c r="K49" s="1669">
        <f t="shared" si="7"/>
        <v>256.42099999999999</v>
      </c>
      <c r="L49" s="1666">
        <f t="shared" si="7"/>
        <v>256.42099999999999</v>
      </c>
    </row>
    <row r="50" spans="1:12" ht="25.5" customHeight="1" thickBot="1" x14ac:dyDescent="0.35">
      <c r="A50" s="2023"/>
      <c r="B50" s="1977"/>
      <c r="C50" s="1979"/>
      <c r="D50" s="1982"/>
      <c r="E50" s="1984"/>
      <c r="F50" s="1987"/>
      <c r="G50" s="1995"/>
      <c r="H50" s="1754"/>
      <c r="I50" s="539" t="s">
        <v>23</v>
      </c>
      <c r="J50" s="28">
        <f>SUM(J46:J49)</f>
        <v>292.47199999999998</v>
      </c>
      <c r="K50" s="28">
        <f t="shared" ref="K50:L50" si="8">SUM(K46:K48)</f>
        <v>298.51099999999997</v>
      </c>
      <c r="L50" s="28">
        <f t="shared" si="8"/>
        <v>298.51099999999997</v>
      </c>
    </row>
    <row r="51" spans="1:12" ht="15" thickBot="1" x14ac:dyDescent="0.35">
      <c r="A51" s="183" t="s">
        <v>15</v>
      </c>
      <c r="B51" s="277" t="s">
        <v>15</v>
      </c>
      <c r="C51" s="1892" t="s">
        <v>48</v>
      </c>
      <c r="D51" s="1892"/>
      <c r="E51" s="1892"/>
      <c r="F51" s="1892"/>
      <c r="G51" s="1892"/>
      <c r="H51" s="1892"/>
      <c r="I51" s="2040"/>
      <c r="J51" s="278">
        <f>J32+J35+J37+J41+J45+J50</f>
        <v>5977.4579999999987</v>
      </c>
      <c r="K51" s="278">
        <f>K32+K35+K37</f>
        <v>4527.4610000000002</v>
      </c>
      <c r="L51" s="279">
        <f>L32+L35+L37</f>
        <v>4527.4610000000002</v>
      </c>
    </row>
    <row r="52" spans="1:12" ht="15" thickBot="1" x14ac:dyDescent="0.35">
      <c r="A52" s="158" t="s">
        <v>15</v>
      </c>
      <c r="B52" s="67" t="s">
        <v>24</v>
      </c>
      <c r="C52" s="280" t="s">
        <v>338</v>
      </c>
      <c r="D52" s="273"/>
      <c r="E52" s="273"/>
      <c r="F52" s="273"/>
      <c r="G52" s="273"/>
      <c r="H52" s="273"/>
      <c r="I52" s="273"/>
      <c r="J52" s="281"/>
      <c r="K52" s="281"/>
      <c r="L52" s="276"/>
    </row>
    <row r="53" spans="1:12" ht="33.6" customHeight="1" thickBot="1" x14ac:dyDescent="0.35">
      <c r="A53" s="181" t="s">
        <v>15</v>
      </c>
      <c r="B53" s="182" t="s">
        <v>24</v>
      </c>
      <c r="C53" s="1895" t="s">
        <v>15</v>
      </c>
      <c r="D53" s="1897" t="s">
        <v>339</v>
      </c>
      <c r="E53" s="1687" t="s">
        <v>94</v>
      </c>
      <c r="F53" s="478" t="s">
        <v>484</v>
      </c>
      <c r="G53" s="525" t="s">
        <v>62</v>
      </c>
      <c r="H53" s="1992" t="s">
        <v>340</v>
      </c>
      <c r="I53" s="1052" t="s">
        <v>22</v>
      </c>
      <c r="J53" s="282">
        <v>0</v>
      </c>
      <c r="K53" s="282">
        <v>0</v>
      </c>
      <c r="L53" s="829">
        <v>0</v>
      </c>
    </row>
    <row r="54" spans="1:12" ht="20.25" customHeight="1" x14ac:dyDescent="0.3">
      <c r="A54" s="158"/>
      <c r="B54" s="199"/>
      <c r="C54" s="1895"/>
      <c r="D54" s="1897"/>
      <c r="E54" s="1687"/>
      <c r="F54" s="2056" t="s">
        <v>518</v>
      </c>
      <c r="G54" s="1989" t="s">
        <v>104</v>
      </c>
      <c r="H54" s="1992"/>
      <c r="I54" s="283" t="s">
        <v>22</v>
      </c>
      <c r="J54" s="413">
        <f>150236/1000</f>
        <v>150.23599999999999</v>
      </c>
      <c r="K54" s="284">
        <f>150236/1000</f>
        <v>150.23599999999999</v>
      </c>
      <c r="L54" s="972">
        <f>150236/1000</f>
        <v>150.23599999999999</v>
      </c>
    </row>
    <row r="55" spans="1:12" ht="20.25" customHeight="1" thickBot="1" x14ac:dyDescent="0.35">
      <c r="A55" s="158"/>
      <c r="B55" s="199"/>
      <c r="C55" s="1895"/>
      <c r="D55" s="1897"/>
      <c r="E55" s="1687"/>
      <c r="F55" s="1719"/>
      <c r="G55" s="1990"/>
      <c r="H55" s="1992"/>
      <c r="I55" s="285" t="s">
        <v>29</v>
      </c>
      <c r="J55" s="286">
        <f>1.441</f>
        <v>1.4410000000000001</v>
      </c>
      <c r="K55" s="286">
        <f>1.441</f>
        <v>1.4410000000000001</v>
      </c>
      <c r="L55" s="830">
        <f>1.441</f>
        <v>1.4410000000000001</v>
      </c>
    </row>
    <row r="56" spans="1:12" ht="20.25" customHeight="1" x14ac:dyDescent="0.3">
      <c r="A56" s="158"/>
      <c r="B56" s="199"/>
      <c r="C56" s="1895"/>
      <c r="D56" s="1897"/>
      <c r="E56" s="1687"/>
      <c r="F56" s="1718" t="s">
        <v>519</v>
      </c>
      <c r="G56" s="1990"/>
      <c r="H56" s="1992"/>
      <c r="I56" s="283" t="s">
        <v>22</v>
      </c>
      <c r="J56" s="792">
        <f>83764/1000</f>
        <v>83.763999999999996</v>
      </c>
      <c r="K56" s="29">
        <f>83764/1000</f>
        <v>83.763999999999996</v>
      </c>
      <c r="L56" s="1091">
        <f>83764/1000</f>
        <v>83.763999999999996</v>
      </c>
    </row>
    <row r="57" spans="1:12" ht="15" thickBot="1" x14ac:dyDescent="0.35">
      <c r="A57" s="158"/>
      <c r="B57" s="199"/>
      <c r="C57" s="1895"/>
      <c r="D57" s="1897"/>
      <c r="E57" s="1687"/>
      <c r="F57" s="2057"/>
      <c r="G57" s="1990"/>
      <c r="H57" s="1992"/>
      <c r="I57" s="285" t="s">
        <v>29</v>
      </c>
      <c r="J57" s="286">
        <f>1.189</f>
        <v>1.1890000000000001</v>
      </c>
      <c r="K57" s="286">
        <f>1.189</f>
        <v>1.1890000000000001</v>
      </c>
      <c r="L57" s="830">
        <f>1.189</f>
        <v>1.1890000000000001</v>
      </c>
    </row>
    <row r="58" spans="1:12" x14ac:dyDescent="0.3">
      <c r="A58" s="158"/>
      <c r="B58" s="199"/>
      <c r="C58" s="1895"/>
      <c r="D58" s="1897"/>
      <c r="E58" s="1687"/>
      <c r="F58" s="1988" t="s">
        <v>520</v>
      </c>
      <c r="G58" s="1990"/>
      <c r="H58" s="1992"/>
      <c r="I58" s="283" t="s">
        <v>22</v>
      </c>
      <c r="J58" s="792">
        <f>89597/1000</f>
        <v>89.596999999999994</v>
      </c>
      <c r="K58" s="29">
        <f>89597/1000</f>
        <v>89.596999999999994</v>
      </c>
      <c r="L58" s="1091">
        <f>89597/1000</f>
        <v>89.596999999999994</v>
      </c>
    </row>
    <row r="59" spans="1:12" ht="15" thickBot="1" x14ac:dyDescent="0.35">
      <c r="A59" s="158"/>
      <c r="B59" s="199"/>
      <c r="C59" s="1895"/>
      <c r="D59" s="1897"/>
      <c r="E59" s="1687"/>
      <c r="F59" s="2057"/>
      <c r="G59" s="1990"/>
      <c r="H59" s="1992"/>
      <c r="I59" s="285" t="s">
        <v>29</v>
      </c>
      <c r="J59" s="286">
        <f>1.637</f>
        <v>1.637</v>
      </c>
      <c r="K59" s="286">
        <f>1.637</f>
        <v>1.637</v>
      </c>
      <c r="L59" s="830">
        <f>1.637</f>
        <v>1.637</v>
      </c>
    </row>
    <row r="60" spans="1:12" x14ac:dyDescent="0.3">
      <c r="A60" s="158"/>
      <c r="B60" s="199"/>
      <c r="C60" s="1895"/>
      <c r="D60" s="1897"/>
      <c r="E60" s="1687"/>
      <c r="F60" s="1988" t="s">
        <v>521</v>
      </c>
      <c r="G60" s="1990"/>
      <c r="H60" s="1992"/>
      <c r="I60" s="283" t="s">
        <v>22</v>
      </c>
      <c r="J60" s="792">
        <f>33201/1000</f>
        <v>33.201000000000001</v>
      </c>
      <c r="K60" s="29">
        <f>33201/1000</f>
        <v>33.201000000000001</v>
      </c>
      <c r="L60" s="1091">
        <f>33201/1000</f>
        <v>33.201000000000001</v>
      </c>
    </row>
    <row r="61" spans="1:12" ht="15" thickBot="1" x14ac:dyDescent="0.35">
      <c r="A61" s="158"/>
      <c r="B61" s="199"/>
      <c r="C61" s="1895"/>
      <c r="D61" s="1897"/>
      <c r="E61" s="1687"/>
      <c r="F61" s="2057"/>
      <c r="G61" s="1990"/>
      <c r="H61" s="1992"/>
      <c r="I61" s="285" t="s">
        <v>29</v>
      </c>
      <c r="J61" s="286">
        <f>0.019</f>
        <v>1.9E-2</v>
      </c>
      <c r="K61" s="286">
        <f>0.019</f>
        <v>1.9E-2</v>
      </c>
      <c r="L61" s="830">
        <f>0.019</f>
        <v>1.9E-2</v>
      </c>
    </row>
    <row r="62" spans="1:12" x14ac:dyDescent="0.3">
      <c r="A62" s="158"/>
      <c r="B62" s="199"/>
      <c r="C62" s="1895"/>
      <c r="D62" s="1897"/>
      <c r="E62" s="1687"/>
      <c r="F62" s="1988" t="s">
        <v>522</v>
      </c>
      <c r="G62" s="1990"/>
      <c r="H62" s="1992"/>
      <c r="I62" s="283" t="s">
        <v>22</v>
      </c>
      <c r="J62" s="792">
        <f>108303/1000</f>
        <v>108.303</v>
      </c>
      <c r="K62" s="29">
        <f>108303/1000</f>
        <v>108.303</v>
      </c>
      <c r="L62" s="1091">
        <f>108303/1000</f>
        <v>108.303</v>
      </c>
    </row>
    <row r="63" spans="1:12" ht="15" thickBot="1" x14ac:dyDescent="0.35">
      <c r="A63" s="158"/>
      <c r="B63" s="199"/>
      <c r="C63" s="1895"/>
      <c r="D63" s="1897"/>
      <c r="E63" s="1687"/>
      <c r="F63" s="2057"/>
      <c r="G63" s="1990"/>
      <c r="H63" s="1992"/>
      <c r="I63" s="285" t="s">
        <v>29</v>
      </c>
      <c r="J63" s="286">
        <f>0.627</f>
        <v>0.627</v>
      </c>
      <c r="K63" s="286">
        <f>0.627</f>
        <v>0.627</v>
      </c>
      <c r="L63" s="830">
        <f>0.627</f>
        <v>0.627</v>
      </c>
    </row>
    <row r="64" spans="1:12" x14ac:dyDescent="0.3">
      <c r="A64" s="158"/>
      <c r="B64" s="199"/>
      <c r="C64" s="1895"/>
      <c r="D64" s="1897"/>
      <c r="E64" s="1687"/>
      <c r="F64" s="1988" t="s">
        <v>523</v>
      </c>
      <c r="G64" s="1990"/>
      <c r="H64" s="1992"/>
      <c r="I64" s="283" t="s">
        <v>22</v>
      </c>
      <c r="J64" s="792">
        <f>28224/1000</f>
        <v>28.224</v>
      </c>
      <c r="K64" s="29">
        <f>28224/1000</f>
        <v>28.224</v>
      </c>
      <c r="L64" s="1091">
        <f>28224/1000</f>
        <v>28.224</v>
      </c>
    </row>
    <row r="65" spans="1:12" ht="15" thickBot="1" x14ac:dyDescent="0.35">
      <c r="A65" s="158"/>
      <c r="B65" s="199"/>
      <c r="C65" s="1895"/>
      <c r="D65" s="1897"/>
      <c r="E65" s="1687"/>
      <c r="F65" s="2057"/>
      <c r="G65" s="1990"/>
      <c r="H65" s="1992"/>
      <c r="I65" s="285" t="s">
        <v>29</v>
      </c>
      <c r="J65" s="286">
        <f>0.239</f>
        <v>0.23899999999999999</v>
      </c>
      <c r="K65" s="286">
        <f>0.239</f>
        <v>0.23899999999999999</v>
      </c>
      <c r="L65" s="830">
        <f>0.239</f>
        <v>0.23899999999999999</v>
      </c>
    </row>
    <row r="66" spans="1:12" x14ac:dyDescent="0.3">
      <c r="A66" s="158"/>
      <c r="B66" s="199"/>
      <c r="C66" s="1895"/>
      <c r="D66" s="1897"/>
      <c r="E66" s="1687"/>
      <c r="F66" s="1988" t="s">
        <v>524</v>
      </c>
      <c r="G66" s="1990"/>
      <c r="H66" s="1992"/>
      <c r="I66" s="283" t="s">
        <v>22</v>
      </c>
      <c r="J66" s="792">
        <f>43460/1000</f>
        <v>43.46</v>
      </c>
      <c r="K66" s="29">
        <f>43460/1000</f>
        <v>43.46</v>
      </c>
      <c r="L66" s="1091">
        <f>43460/1000</f>
        <v>43.46</v>
      </c>
    </row>
    <row r="67" spans="1:12" ht="15" thickBot="1" x14ac:dyDescent="0.35">
      <c r="A67" s="158"/>
      <c r="B67" s="199"/>
      <c r="C67" s="1895"/>
      <c r="D67" s="1897"/>
      <c r="E67" s="1687"/>
      <c r="F67" s="2057"/>
      <c r="G67" s="1990"/>
      <c r="H67" s="1992"/>
      <c r="I67" s="285" t="s">
        <v>29</v>
      </c>
      <c r="J67" s="286">
        <f>0.678</f>
        <v>0.67800000000000005</v>
      </c>
      <c r="K67" s="286">
        <f>0.678</f>
        <v>0.67800000000000005</v>
      </c>
      <c r="L67" s="830">
        <f>0.678</f>
        <v>0.67800000000000005</v>
      </c>
    </row>
    <row r="68" spans="1:12" x14ac:dyDescent="0.3">
      <c r="A68" s="158"/>
      <c r="B68" s="199"/>
      <c r="C68" s="1895"/>
      <c r="D68" s="1897"/>
      <c r="E68" s="1687"/>
      <c r="F68" s="1988" t="s">
        <v>525</v>
      </c>
      <c r="G68" s="1990"/>
      <c r="H68" s="1992"/>
      <c r="I68" s="283" t="s">
        <v>22</v>
      </c>
      <c r="J68" s="792">
        <f>(151698/1000)+19.833+4.842</f>
        <v>176.37300000000002</v>
      </c>
      <c r="K68" s="29">
        <f>151698/1000</f>
        <v>151.69800000000001</v>
      </c>
      <c r="L68" s="1091">
        <f>151698/1000</f>
        <v>151.69800000000001</v>
      </c>
    </row>
    <row r="69" spans="1:12" ht="15" thickBot="1" x14ac:dyDescent="0.35">
      <c r="A69" s="158"/>
      <c r="B69" s="199"/>
      <c r="C69" s="1895"/>
      <c r="D69" s="1897"/>
      <c r="E69" s="1687"/>
      <c r="F69" s="2057"/>
      <c r="G69" s="1990"/>
      <c r="H69" s="1992"/>
      <c r="I69" s="285" t="s">
        <v>29</v>
      </c>
      <c r="J69" s="286">
        <f>4.021</f>
        <v>4.0209999999999999</v>
      </c>
      <c r="K69" s="286">
        <f>4.021</f>
        <v>4.0209999999999999</v>
      </c>
      <c r="L69" s="830">
        <f>4.021</f>
        <v>4.0209999999999999</v>
      </c>
    </row>
    <row r="70" spans="1:12" x14ac:dyDescent="0.3">
      <c r="A70" s="158"/>
      <c r="B70" s="199"/>
      <c r="C70" s="1895"/>
      <c r="D70" s="1897"/>
      <c r="E70" s="1687"/>
      <c r="F70" s="1988" t="s">
        <v>526</v>
      </c>
      <c r="G70" s="1990"/>
      <c r="H70" s="1992"/>
      <c r="I70" s="283" t="s">
        <v>22</v>
      </c>
      <c r="J70" s="792">
        <f>97399/1000</f>
        <v>97.399000000000001</v>
      </c>
      <c r="K70" s="29">
        <f>97399/1000</f>
        <v>97.399000000000001</v>
      </c>
      <c r="L70" s="1091">
        <f>97399/1000</f>
        <v>97.399000000000001</v>
      </c>
    </row>
    <row r="71" spans="1:12" ht="15" thickBot="1" x14ac:dyDescent="0.35">
      <c r="A71" s="158"/>
      <c r="B71" s="199"/>
      <c r="C71" s="1895"/>
      <c r="D71" s="1897"/>
      <c r="E71" s="1687"/>
      <c r="F71" s="2057"/>
      <c r="G71" s="1990"/>
      <c r="H71" s="1992"/>
      <c r="I71" s="285" t="s">
        <v>29</v>
      </c>
      <c r="J71" s="286">
        <f>0.53</f>
        <v>0.53</v>
      </c>
      <c r="K71" s="286">
        <f>0.53</f>
        <v>0.53</v>
      </c>
      <c r="L71" s="830">
        <f>0.53</f>
        <v>0.53</v>
      </c>
    </row>
    <row r="72" spans="1:12" ht="20.25" customHeight="1" x14ac:dyDescent="0.3">
      <c r="A72" s="158"/>
      <c r="B72" s="199"/>
      <c r="C72" s="1895"/>
      <c r="D72" s="1897"/>
      <c r="E72" s="1687"/>
      <c r="F72" s="1988" t="s">
        <v>527</v>
      </c>
      <c r="G72" s="1990"/>
      <c r="H72" s="1992"/>
      <c r="I72" s="283" t="s">
        <v>22</v>
      </c>
      <c r="J72" s="792">
        <f>54881/1000</f>
        <v>54.881</v>
      </c>
      <c r="K72" s="29">
        <f>54881/1000</f>
        <v>54.881</v>
      </c>
      <c r="L72" s="1091">
        <f>54881/1000</f>
        <v>54.881</v>
      </c>
    </row>
    <row r="73" spans="1:12" ht="15" thickBot="1" x14ac:dyDescent="0.35">
      <c r="A73" s="158"/>
      <c r="B73" s="199"/>
      <c r="C73" s="1895"/>
      <c r="D73" s="1897"/>
      <c r="E73" s="1687"/>
      <c r="F73" s="2057"/>
      <c r="G73" s="1990"/>
      <c r="H73" s="1992"/>
      <c r="I73" s="285" t="s">
        <v>29</v>
      </c>
      <c r="J73" s="286">
        <f>1.265</f>
        <v>1.2649999999999999</v>
      </c>
      <c r="K73" s="286">
        <f>1.265</f>
        <v>1.2649999999999999</v>
      </c>
      <c r="L73" s="830">
        <f>1.265</f>
        <v>1.2649999999999999</v>
      </c>
    </row>
    <row r="74" spans="1:12" x14ac:dyDescent="0.3">
      <c r="A74" s="158"/>
      <c r="B74" s="199"/>
      <c r="C74" s="1895"/>
      <c r="D74" s="1897"/>
      <c r="E74" s="1687"/>
      <c r="F74" s="1988" t="s">
        <v>528</v>
      </c>
      <c r="G74" s="1990"/>
      <c r="H74" s="1992"/>
      <c r="I74" s="283" t="s">
        <v>22</v>
      </c>
      <c r="J74" s="792">
        <f>92371/1000</f>
        <v>92.370999999999995</v>
      </c>
      <c r="K74" s="29">
        <f>92371/1000</f>
        <v>92.370999999999995</v>
      </c>
      <c r="L74" s="1091">
        <f>92371/1000</f>
        <v>92.370999999999995</v>
      </c>
    </row>
    <row r="75" spans="1:12" ht="15" thickBot="1" x14ac:dyDescent="0.35">
      <c r="A75" s="158"/>
      <c r="B75" s="199"/>
      <c r="C75" s="1895"/>
      <c r="D75" s="1897"/>
      <c r="E75" s="1687"/>
      <c r="F75" s="1718"/>
      <c r="G75" s="1990"/>
      <c r="H75" s="1992"/>
      <c r="I75" s="287" t="s">
        <v>29</v>
      </c>
      <c r="J75" s="288">
        <f>0.853</f>
        <v>0.85299999999999998</v>
      </c>
      <c r="K75" s="288">
        <f>0.853</f>
        <v>0.85299999999999998</v>
      </c>
      <c r="L75" s="831">
        <f>0.853</f>
        <v>0.85299999999999998</v>
      </c>
    </row>
    <row r="76" spans="1:12" ht="15" thickBot="1" x14ac:dyDescent="0.35">
      <c r="A76" s="158"/>
      <c r="B76" s="199"/>
      <c r="C76" s="1895"/>
      <c r="D76" s="1897"/>
      <c r="E76" s="1687"/>
      <c r="F76" s="1718"/>
      <c r="G76" s="1991"/>
      <c r="H76" s="1992"/>
      <c r="I76" s="526" t="s">
        <v>23</v>
      </c>
      <c r="J76" s="527">
        <f>SUM(J53:J75)</f>
        <v>970.30799999999988</v>
      </c>
      <c r="K76" s="527">
        <f t="shared" ref="K76:L76" si="9">SUM(K53:K75)</f>
        <v>945.63299999999981</v>
      </c>
      <c r="L76" s="32">
        <f t="shared" si="9"/>
        <v>945.63299999999981</v>
      </c>
    </row>
    <row r="77" spans="1:12" ht="15" customHeight="1" thickBot="1" x14ac:dyDescent="0.35">
      <c r="A77" s="181" t="s">
        <v>15</v>
      </c>
      <c r="B77" s="289" t="s">
        <v>24</v>
      </c>
      <c r="C77" s="2005" t="s">
        <v>24</v>
      </c>
      <c r="D77" s="1996" t="s">
        <v>341</v>
      </c>
      <c r="E77" s="1983" t="s">
        <v>19</v>
      </c>
      <c r="F77" s="2041" t="s">
        <v>484</v>
      </c>
      <c r="G77" s="2003" t="s">
        <v>62</v>
      </c>
      <c r="H77" s="2125" t="s">
        <v>21</v>
      </c>
      <c r="I77" s="290" t="s">
        <v>22</v>
      </c>
      <c r="J77" s="291">
        <f>25</f>
        <v>25</v>
      </c>
      <c r="K77" s="291">
        <f>25</f>
        <v>25</v>
      </c>
      <c r="L77" s="1528">
        <f>25</f>
        <v>25</v>
      </c>
    </row>
    <row r="78" spans="1:12" ht="15" thickBot="1" x14ac:dyDescent="0.35">
      <c r="A78" s="183"/>
      <c r="B78" s="292"/>
      <c r="C78" s="2006"/>
      <c r="D78" s="1997"/>
      <c r="E78" s="2024"/>
      <c r="F78" s="2042"/>
      <c r="G78" s="2004"/>
      <c r="H78" s="2126"/>
      <c r="I78" s="293" t="s">
        <v>23</v>
      </c>
      <c r="J78" s="294">
        <f>SUM(J77:J77)</f>
        <v>25</v>
      </c>
      <c r="K78" s="295">
        <f>SUM(K77:K77)</f>
        <v>25</v>
      </c>
      <c r="L78" s="296">
        <f>SUM(L77:L77)</f>
        <v>25</v>
      </c>
    </row>
    <row r="79" spans="1:12" x14ac:dyDescent="0.3">
      <c r="A79" s="65" t="s">
        <v>15</v>
      </c>
      <c r="B79" s="66" t="s">
        <v>24</v>
      </c>
      <c r="C79" s="1816" t="s">
        <v>48</v>
      </c>
      <c r="D79" s="1816"/>
      <c r="E79" s="1816"/>
      <c r="F79" s="1816"/>
      <c r="G79" s="1816"/>
      <c r="H79" s="1816"/>
      <c r="I79" s="1816"/>
      <c r="J79" s="297">
        <f>J76+J78</f>
        <v>995.30799999999988</v>
      </c>
      <c r="K79" s="298">
        <f>K76+K78</f>
        <v>970.63299999999981</v>
      </c>
      <c r="L79" s="299">
        <f>L76+L78</f>
        <v>970.63299999999981</v>
      </c>
    </row>
    <row r="80" spans="1:12" ht="23.25" customHeight="1" thickBot="1" x14ac:dyDescent="0.35">
      <c r="A80" s="158" t="s">
        <v>15</v>
      </c>
      <c r="B80" s="66" t="s">
        <v>26</v>
      </c>
      <c r="C80" s="300" t="s">
        <v>342</v>
      </c>
      <c r="D80" s="301"/>
      <c r="E80" s="73"/>
      <c r="F80" s="73"/>
      <c r="G80" s="83"/>
      <c r="H80" s="73"/>
      <c r="I80" s="192"/>
      <c r="J80" s="302"/>
      <c r="K80" s="302"/>
      <c r="L80" s="303"/>
    </row>
    <row r="81" spans="1:14" ht="24" customHeight="1" thickBot="1" x14ac:dyDescent="0.35">
      <c r="A81" s="1831" t="s">
        <v>15</v>
      </c>
      <c r="B81" s="1832" t="s">
        <v>26</v>
      </c>
      <c r="C81" s="1739" t="s">
        <v>15</v>
      </c>
      <c r="D81" s="1953" t="s">
        <v>343</v>
      </c>
      <c r="E81" s="1684" t="s">
        <v>19</v>
      </c>
      <c r="F81" s="1824" t="s">
        <v>484</v>
      </c>
      <c r="G81" s="2049" t="s">
        <v>62</v>
      </c>
      <c r="H81" s="2063" t="s">
        <v>344</v>
      </c>
      <c r="I81" s="624" t="s">
        <v>22</v>
      </c>
      <c r="J81" s="1568">
        <f>93510/1000</f>
        <v>93.51</v>
      </c>
      <c r="K81" s="1568">
        <f t="shared" ref="K81:L81" si="10">93510/1000</f>
        <v>93.51</v>
      </c>
      <c r="L81" s="1569">
        <f t="shared" si="10"/>
        <v>93.51</v>
      </c>
    </row>
    <row r="82" spans="1:14" ht="31.5" customHeight="1" thickBot="1" x14ac:dyDescent="0.35">
      <c r="A82" s="1831"/>
      <c r="B82" s="1832"/>
      <c r="C82" s="1739"/>
      <c r="D82" s="1953"/>
      <c r="E82" s="1684"/>
      <c r="F82" s="1824"/>
      <c r="G82" s="2050"/>
      <c r="H82" s="2064"/>
      <c r="I82" s="1565" t="s">
        <v>23</v>
      </c>
      <c r="J82" s="1566">
        <f>SUM(J81)</f>
        <v>93.51</v>
      </c>
      <c r="K82" s="1567">
        <f t="shared" ref="K82:L82" si="11">SUM(K81)</f>
        <v>93.51</v>
      </c>
      <c r="L82" s="196">
        <f t="shared" si="11"/>
        <v>93.51</v>
      </c>
      <c r="N82" s="397"/>
    </row>
    <row r="83" spans="1:14" ht="18.75" hidden="1" customHeight="1" x14ac:dyDescent="0.3">
      <c r="A83" s="1831" t="s">
        <v>15</v>
      </c>
      <c r="B83" s="1832" t="s">
        <v>26</v>
      </c>
      <c r="C83" s="1739" t="s">
        <v>24</v>
      </c>
      <c r="D83" s="2127" t="s">
        <v>345</v>
      </c>
      <c r="E83" s="1890" t="s">
        <v>140</v>
      </c>
      <c r="F83" s="1999" t="s">
        <v>484</v>
      </c>
      <c r="G83" s="1758" t="s">
        <v>95</v>
      </c>
      <c r="H83" s="2123" t="s">
        <v>346</v>
      </c>
      <c r="I83" s="435" t="s">
        <v>22</v>
      </c>
      <c r="J83" s="333">
        <v>0</v>
      </c>
      <c r="K83" s="333"/>
      <c r="L83" s="333"/>
    </row>
    <row r="84" spans="1:14" ht="15" hidden="1" customHeight="1" x14ac:dyDescent="0.3">
      <c r="A84" s="1746"/>
      <c r="B84" s="1748"/>
      <c r="C84" s="1697"/>
      <c r="D84" s="2128"/>
      <c r="E84" s="2002"/>
      <c r="F84" s="2000"/>
      <c r="G84" s="1998"/>
      <c r="H84" s="2123"/>
      <c r="I84" s="622" t="s">
        <v>55</v>
      </c>
      <c r="J84" s="374"/>
      <c r="K84" s="374"/>
      <c r="L84" s="630"/>
    </row>
    <row r="85" spans="1:14" ht="14.25" hidden="1" customHeight="1" thickBot="1" x14ac:dyDescent="0.35">
      <c r="A85" s="1746"/>
      <c r="B85" s="1748"/>
      <c r="C85" s="1697"/>
      <c r="D85" s="2128"/>
      <c r="E85" s="2002"/>
      <c r="F85" s="2000"/>
      <c r="G85" s="1998"/>
      <c r="H85" s="2123"/>
      <c r="I85" s="902" t="s">
        <v>142</v>
      </c>
      <c r="J85" s="1011"/>
      <c r="K85" s="1011"/>
      <c r="L85" s="941"/>
    </row>
    <row r="86" spans="1:14" ht="14.25" hidden="1" customHeight="1" thickBot="1" x14ac:dyDescent="0.35">
      <c r="A86" s="2023"/>
      <c r="B86" s="1977"/>
      <c r="C86" s="1979"/>
      <c r="D86" s="2129"/>
      <c r="E86" s="1891"/>
      <c r="F86" s="2001"/>
      <c r="G86" s="1759"/>
      <c r="H86" s="2124"/>
      <c r="I86" s="524" t="s">
        <v>23</v>
      </c>
      <c r="J86" s="178">
        <f>SUM(J83:J85)</f>
        <v>0</v>
      </c>
      <c r="K86" s="178">
        <f t="shared" ref="K86:L86" si="12">SUM(K83:K85)</f>
        <v>0</v>
      </c>
      <c r="L86" s="178">
        <f t="shared" si="12"/>
        <v>0</v>
      </c>
    </row>
    <row r="87" spans="1:14" ht="27.75" customHeight="1" x14ac:dyDescent="0.3">
      <c r="A87" s="1755" t="s">
        <v>15</v>
      </c>
      <c r="B87" s="1835" t="s">
        <v>26</v>
      </c>
      <c r="C87" s="1809" t="s">
        <v>26</v>
      </c>
      <c r="D87" s="1957" t="s">
        <v>347</v>
      </c>
      <c r="E87" s="1687" t="s">
        <v>140</v>
      </c>
      <c r="F87" s="1887" t="s">
        <v>484</v>
      </c>
      <c r="G87" s="533" t="s">
        <v>95</v>
      </c>
      <c r="H87" s="1964" t="s">
        <v>348</v>
      </c>
      <c r="I87" s="529" t="s">
        <v>22</v>
      </c>
      <c r="J87" s="81">
        <v>0</v>
      </c>
      <c r="K87" s="81">
        <v>0</v>
      </c>
      <c r="L87" s="81">
        <v>0</v>
      </c>
    </row>
    <row r="88" spans="1:14" ht="26.25" customHeight="1" x14ac:dyDescent="0.3">
      <c r="A88" s="1756"/>
      <c r="B88" s="1848"/>
      <c r="C88" s="1895"/>
      <c r="D88" s="1958"/>
      <c r="E88" s="1687"/>
      <c r="F88" s="1969"/>
      <c r="G88" s="1966" t="s">
        <v>349</v>
      </c>
      <c r="H88" s="1964"/>
      <c r="I88" s="1564" t="s">
        <v>142</v>
      </c>
      <c r="J88" s="978">
        <f>7217400/1000</f>
        <v>7217.4</v>
      </c>
      <c r="K88" s="978">
        <v>0</v>
      </c>
      <c r="L88" s="978">
        <v>0</v>
      </c>
    </row>
    <row r="89" spans="1:14" ht="26.25" customHeight="1" thickBot="1" x14ac:dyDescent="0.35">
      <c r="A89" s="1756"/>
      <c r="B89" s="1848"/>
      <c r="C89" s="1895"/>
      <c r="D89" s="1958"/>
      <c r="E89" s="1687"/>
      <c r="F89" s="1969"/>
      <c r="G89" s="1967"/>
      <c r="H89" s="1964"/>
      <c r="I89" s="905" t="s">
        <v>99</v>
      </c>
      <c r="J89" s="881">
        <v>0</v>
      </c>
      <c r="K89" s="881">
        <v>0</v>
      </c>
      <c r="L89" s="881">
        <f>(1523000/1000)+(4000000/1000)-1930.9</f>
        <v>3592.1</v>
      </c>
    </row>
    <row r="90" spans="1:14" ht="34.5" customHeight="1" thickBot="1" x14ac:dyDescent="0.35">
      <c r="A90" s="1757"/>
      <c r="B90" s="1849"/>
      <c r="C90" s="1810"/>
      <c r="D90" s="1959"/>
      <c r="E90" s="1688"/>
      <c r="F90" s="1806"/>
      <c r="G90" s="1968"/>
      <c r="H90" s="1965"/>
      <c r="I90" s="179" t="s">
        <v>23</v>
      </c>
      <c r="J90" s="204">
        <f>SUM(J87:J88)</f>
        <v>7217.4</v>
      </c>
      <c r="K90" s="204">
        <f>SUM(K87:K88)+K89</f>
        <v>0</v>
      </c>
      <c r="L90" s="204">
        <f>SUM(L87:L88)+L89</f>
        <v>3592.1</v>
      </c>
    </row>
    <row r="91" spans="1:14" ht="15" thickBot="1" x14ac:dyDescent="0.35">
      <c r="A91" s="65" t="s">
        <v>15</v>
      </c>
      <c r="B91" s="66" t="s">
        <v>26</v>
      </c>
      <c r="C91" s="1816" t="s">
        <v>48</v>
      </c>
      <c r="D91" s="1816"/>
      <c r="E91" s="1816"/>
      <c r="F91" s="1816"/>
      <c r="G91" s="1816"/>
      <c r="H91" s="1816"/>
      <c r="I91" s="1816"/>
      <c r="J91" s="297">
        <f>J82+J86+J90</f>
        <v>7310.91</v>
      </c>
      <c r="K91" s="297">
        <f>K82+K86+K90</f>
        <v>93.51</v>
      </c>
      <c r="L91" s="304">
        <f>L82+L86+L90</f>
        <v>3685.61</v>
      </c>
    </row>
    <row r="92" spans="1:14" ht="19.5" customHeight="1" thickBot="1" x14ac:dyDescent="0.35">
      <c r="A92" s="158" t="s">
        <v>15</v>
      </c>
      <c r="B92" s="68" t="s">
        <v>30</v>
      </c>
      <c r="C92" s="305" t="s">
        <v>350</v>
      </c>
      <c r="D92" s="306"/>
      <c r="E92" s="306"/>
      <c r="F92" s="175"/>
      <c r="G92" s="306"/>
      <c r="H92" s="175"/>
      <c r="I92" s="306"/>
      <c r="J92" s="307"/>
      <c r="K92" s="307"/>
      <c r="L92" s="308"/>
    </row>
    <row r="93" spans="1:14" ht="26.25" customHeight="1" thickBot="1" x14ac:dyDescent="0.35">
      <c r="A93" s="1831" t="s">
        <v>15</v>
      </c>
      <c r="B93" s="1832" t="s">
        <v>30</v>
      </c>
      <c r="C93" s="1739" t="s">
        <v>15</v>
      </c>
      <c r="D93" s="1953" t="s">
        <v>351</v>
      </c>
      <c r="E93" s="1684" t="s">
        <v>94</v>
      </c>
      <c r="F93" s="1741" t="s">
        <v>484</v>
      </c>
      <c r="G93" s="1738" t="s">
        <v>62</v>
      </c>
      <c r="H93" s="1733" t="s">
        <v>352</v>
      </c>
      <c r="I93" s="529" t="s">
        <v>22</v>
      </c>
      <c r="J93" s="81">
        <v>0</v>
      </c>
      <c r="K93" s="81">
        <v>0</v>
      </c>
      <c r="L93" s="309">
        <v>0</v>
      </c>
    </row>
    <row r="94" spans="1:14" ht="23.25" customHeight="1" thickBot="1" x14ac:dyDescent="0.35">
      <c r="A94" s="1747"/>
      <c r="B94" s="1749"/>
      <c r="C94" s="1698"/>
      <c r="D94" s="1954"/>
      <c r="E94" s="1685"/>
      <c r="F94" s="1715"/>
      <c r="G94" s="1717"/>
      <c r="H94" s="1712"/>
      <c r="I94" s="180" t="s">
        <v>23</v>
      </c>
      <c r="J94" s="4">
        <f>SUM(J93:J93)</f>
        <v>0</v>
      </c>
      <c r="K94" s="195">
        <f>SUM(K93:K93)</f>
        <v>0</v>
      </c>
      <c r="L94" s="32">
        <f>SUM(L93:L93)</f>
        <v>0</v>
      </c>
    </row>
    <row r="95" spans="1:14" ht="26.25" customHeight="1" thickBot="1" x14ac:dyDescent="0.35">
      <c r="A95" s="1831" t="s">
        <v>15</v>
      </c>
      <c r="B95" s="1832" t="s">
        <v>30</v>
      </c>
      <c r="C95" s="1955" t="s">
        <v>24</v>
      </c>
      <c r="D95" s="2007" t="s">
        <v>353</v>
      </c>
      <c r="E95" s="2071" t="s">
        <v>19</v>
      </c>
      <c r="F95" s="1960" t="s">
        <v>484</v>
      </c>
      <c r="G95" s="1962" t="s">
        <v>83</v>
      </c>
      <c r="H95" s="2065" t="s">
        <v>354</v>
      </c>
      <c r="I95" s="530" t="s">
        <v>22</v>
      </c>
      <c r="J95" s="311">
        <f>10</f>
        <v>10</v>
      </c>
      <c r="K95" s="311">
        <f>10</f>
        <v>10</v>
      </c>
      <c r="L95" s="819">
        <f>10</f>
        <v>10</v>
      </c>
    </row>
    <row r="96" spans="1:14" ht="23.25" customHeight="1" thickBot="1" x14ac:dyDescent="0.35">
      <c r="A96" s="1746"/>
      <c r="B96" s="1748"/>
      <c r="C96" s="1956"/>
      <c r="D96" s="1822"/>
      <c r="E96" s="2072"/>
      <c r="F96" s="1961"/>
      <c r="G96" s="1963"/>
      <c r="H96" s="2066"/>
      <c r="I96" s="176" t="s">
        <v>23</v>
      </c>
      <c r="J96" s="197">
        <f>SUM(J95)</f>
        <v>10</v>
      </c>
      <c r="K96" s="331">
        <f t="shared" ref="K96:L96" si="13">SUM(K95)</f>
        <v>10</v>
      </c>
      <c r="L96" s="786">
        <f t="shared" si="13"/>
        <v>10</v>
      </c>
    </row>
    <row r="97" spans="1:13" ht="19.5" customHeight="1" x14ac:dyDescent="0.3">
      <c r="A97" s="1831" t="s">
        <v>15</v>
      </c>
      <c r="B97" s="1970" t="s">
        <v>30</v>
      </c>
      <c r="C97" s="1973" t="s">
        <v>26</v>
      </c>
      <c r="D97" s="2008" t="s">
        <v>355</v>
      </c>
      <c r="E97" s="2011" t="s">
        <v>94</v>
      </c>
      <c r="F97" s="1960" t="s">
        <v>484</v>
      </c>
      <c r="G97" s="2014" t="s">
        <v>95</v>
      </c>
      <c r="H97" s="1877" t="s">
        <v>356</v>
      </c>
      <c r="I97" s="821" t="s">
        <v>22</v>
      </c>
      <c r="J97" s="822">
        <f>3.8</f>
        <v>3.8</v>
      </c>
      <c r="K97" s="1530">
        <f t="shared" ref="K97:L97" si="14">3.8</f>
        <v>3.8</v>
      </c>
      <c r="L97" s="1106">
        <f t="shared" si="14"/>
        <v>3.8</v>
      </c>
    </row>
    <row r="98" spans="1:13" ht="18" customHeight="1" thickBot="1" x14ac:dyDescent="0.35">
      <c r="A98" s="1746"/>
      <c r="B98" s="1971"/>
      <c r="C98" s="1869"/>
      <c r="D98" s="2009"/>
      <c r="E98" s="2012"/>
      <c r="F98" s="1961"/>
      <c r="G98" s="2015"/>
      <c r="H98" s="1878"/>
      <c r="I98" s="1053" t="s">
        <v>99</v>
      </c>
      <c r="J98" s="716">
        <v>0</v>
      </c>
      <c r="K98" s="1531">
        <v>0</v>
      </c>
      <c r="L98" s="1108">
        <v>0</v>
      </c>
      <c r="M98" s="889"/>
    </row>
    <row r="99" spans="1:13" ht="23.25" customHeight="1" thickBot="1" x14ac:dyDescent="0.35">
      <c r="A99" s="1747"/>
      <c r="B99" s="1972"/>
      <c r="C99" s="1974"/>
      <c r="D99" s="2010"/>
      <c r="E99" s="2013"/>
      <c r="F99" s="2017"/>
      <c r="G99" s="2016"/>
      <c r="H99" s="1879"/>
      <c r="I99" s="820" t="s">
        <v>23</v>
      </c>
      <c r="J99" s="1529">
        <f>SUM(J97:J98)</f>
        <v>3.8</v>
      </c>
      <c r="K99" s="589">
        <f>SUM(K97)</f>
        <v>3.8</v>
      </c>
      <c r="L99" s="32">
        <f>SUM(L97)</f>
        <v>3.8</v>
      </c>
    </row>
    <row r="100" spans="1:13" ht="15" thickBot="1" x14ac:dyDescent="0.35">
      <c r="A100" s="65" t="s">
        <v>15</v>
      </c>
      <c r="B100" s="66" t="s">
        <v>30</v>
      </c>
      <c r="C100" s="1816" t="s">
        <v>48</v>
      </c>
      <c r="D100" s="1816"/>
      <c r="E100" s="1816"/>
      <c r="F100" s="1816"/>
      <c r="G100" s="1816"/>
      <c r="H100" s="1816"/>
      <c r="I100" s="1816"/>
      <c r="J100" s="297">
        <f>J94+J96+J99</f>
        <v>13.8</v>
      </c>
      <c r="K100" s="298">
        <f t="shared" ref="K100:L100" si="15">K94+K96</f>
        <v>10</v>
      </c>
      <c r="L100" s="304">
        <f t="shared" si="15"/>
        <v>10</v>
      </c>
    </row>
    <row r="101" spans="1:13" ht="15" thickBot="1" x14ac:dyDescent="0.35">
      <c r="A101" s="313" t="s">
        <v>15</v>
      </c>
      <c r="B101" s="71" t="s">
        <v>32</v>
      </c>
      <c r="C101" s="174" t="s">
        <v>357</v>
      </c>
      <c r="D101" s="314"/>
      <c r="E101" s="314"/>
      <c r="F101" s="314"/>
      <c r="G101" s="314"/>
      <c r="H101" s="314"/>
      <c r="I101" s="314"/>
      <c r="J101" s="314"/>
      <c r="K101" s="314"/>
      <c r="L101" s="731"/>
    </row>
    <row r="102" spans="1:13" ht="15" thickBot="1" x14ac:dyDescent="0.35">
      <c r="A102" s="1831" t="s">
        <v>15</v>
      </c>
      <c r="B102" s="1832" t="s">
        <v>32</v>
      </c>
      <c r="C102" s="1739" t="s">
        <v>15</v>
      </c>
      <c r="D102" s="1726" t="s">
        <v>358</v>
      </c>
      <c r="E102" s="1684" t="s">
        <v>19</v>
      </c>
      <c r="F102" s="1741" t="s">
        <v>484</v>
      </c>
      <c r="G102" s="1738" t="s">
        <v>62</v>
      </c>
      <c r="H102" s="1876" t="s">
        <v>359</v>
      </c>
      <c r="I102" s="531" t="s">
        <v>22</v>
      </c>
      <c r="J102" s="315">
        <f>720000/1000</f>
        <v>720</v>
      </c>
      <c r="K102" s="315">
        <f t="shared" ref="K102:L102" si="16">720000/1000</f>
        <v>720</v>
      </c>
      <c r="L102" s="315">
        <f t="shared" si="16"/>
        <v>720</v>
      </c>
    </row>
    <row r="103" spans="1:13" ht="15" thickBot="1" x14ac:dyDescent="0.35">
      <c r="A103" s="1831"/>
      <c r="B103" s="1832"/>
      <c r="C103" s="1739"/>
      <c r="D103" s="1726"/>
      <c r="E103" s="1684"/>
      <c r="F103" s="1741"/>
      <c r="G103" s="1738"/>
      <c r="H103" s="1876"/>
      <c r="I103" s="1054" t="s">
        <v>29</v>
      </c>
      <c r="J103" s="1025">
        <f>1.218+28.449</f>
        <v>29.667000000000002</v>
      </c>
      <c r="K103" s="1025">
        <f t="shared" ref="K103:L103" si="17">1.218+28.449</f>
        <v>29.667000000000002</v>
      </c>
      <c r="L103" s="1025">
        <f t="shared" si="17"/>
        <v>29.667000000000002</v>
      </c>
    </row>
    <row r="104" spans="1:13" ht="19.5" customHeight="1" thickBot="1" x14ac:dyDescent="0.35">
      <c r="A104" s="1831"/>
      <c r="B104" s="1832"/>
      <c r="C104" s="1739"/>
      <c r="D104" s="1726"/>
      <c r="E104" s="1684"/>
      <c r="F104" s="1741"/>
      <c r="G104" s="1738"/>
      <c r="H104" s="1876"/>
      <c r="I104" s="532" t="s">
        <v>23</v>
      </c>
      <c r="J104" s="316">
        <f>SUM(J102:J103)</f>
        <v>749.66700000000003</v>
      </c>
      <c r="K104" s="317">
        <f t="shared" ref="K104:L104" si="18">SUM(K102:K103)</f>
        <v>749.66700000000003</v>
      </c>
      <c r="L104" s="353">
        <f t="shared" si="18"/>
        <v>749.66700000000003</v>
      </c>
    </row>
    <row r="105" spans="1:13" ht="18" customHeight="1" x14ac:dyDescent="0.3">
      <c r="A105" s="1755" t="s">
        <v>15</v>
      </c>
      <c r="B105" s="1835" t="s">
        <v>32</v>
      </c>
      <c r="C105" s="1809" t="s">
        <v>24</v>
      </c>
      <c r="D105" s="1778" t="s">
        <v>360</v>
      </c>
      <c r="E105" s="1886" t="s">
        <v>19</v>
      </c>
      <c r="F105" s="1887" t="s">
        <v>484</v>
      </c>
      <c r="G105" s="1738" t="s">
        <v>361</v>
      </c>
      <c r="H105" s="1873" t="s">
        <v>21</v>
      </c>
      <c r="I105" s="531" t="s">
        <v>22</v>
      </c>
      <c r="J105" s="315">
        <f>210000/1000</f>
        <v>210</v>
      </c>
      <c r="K105" s="315">
        <f t="shared" ref="K105:L105" si="19">210000/1000</f>
        <v>210</v>
      </c>
      <c r="L105" s="315">
        <f t="shared" si="19"/>
        <v>210</v>
      </c>
    </row>
    <row r="106" spans="1:13" ht="20.25" customHeight="1" thickBot="1" x14ac:dyDescent="0.35">
      <c r="A106" s="1755"/>
      <c r="B106" s="1835"/>
      <c r="C106" s="1809"/>
      <c r="D106" s="1778"/>
      <c r="E106" s="1886"/>
      <c r="F106" s="1887"/>
      <c r="G106" s="1738"/>
      <c r="H106" s="1793"/>
      <c r="I106" s="532" t="s">
        <v>23</v>
      </c>
      <c r="J106" s="316">
        <f>SUM(J105)</f>
        <v>210</v>
      </c>
      <c r="K106" s="317">
        <f t="shared" ref="K106:L106" si="20">SUM(K105)</f>
        <v>210</v>
      </c>
      <c r="L106" s="318">
        <f t="shared" si="20"/>
        <v>210</v>
      </c>
    </row>
    <row r="107" spans="1:13" ht="17.25" hidden="1" customHeight="1" thickBot="1" x14ac:dyDescent="0.35">
      <c r="A107" s="1836" t="s">
        <v>15</v>
      </c>
      <c r="B107" s="1838" t="s">
        <v>32</v>
      </c>
      <c r="C107" s="1888" t="s">
        <v>26</v>
      </c>
      <c r="D107" s="1778" t="s">
        <v>362</v>
      </c>
      <c r="E107" s="1890" t="s">
        <v>94</v>
      </c>
      <c r="F107" s="1874" t="s">
        <v>484</v>
      </c>
      <c r="G107" s="1758" t="s">
        <v>363</v>
      </c>
      <c r="H107" s="1774" t="s">
        <v>364</v>
      </c>
      <c r="I107" s="531" t="s">
        <v>22</v>
      </c>
      <c r="J107" s="660">
        <v>0</v>
      </c>
      <c r="K107" s="650"/>
      <c r="L107" s="661"/>
    </row>
    <row r="108" spans="1:13" ht="25.5" hidden="1" customHeight="1" thickBot="1" x14ac:dyDescent="0.35">
      <c r="A108" s="1837"/>
      <c r="B108" s="1839"/>
      <c r="C108" s="1889"/>
      <c r="D108" s="1779"/>
      <c r="E108" s="1891"/>
      <c r="F108" s="1875"/>
      <c r="G108" s="1759"/>
      <c r="H108" s="1794"/>
      <c r="I108" s="532" t="s">
        <v>23</v>
      </c>
      <c r="J108" s="316">
        <f>SUM(J107)</f>
        <v>0</v>
      </c>
      <c r="K108" s="317">
        <f t="shared" ref="K108:L108" si="21">SUM(K107)</f>
        <v>0</v>
      </c>
      <c r="L108" s="318">
        <f t="shared" si="21"/>
        <v>0</v>
      </c>
    </row>
    <row r="109" spans="1:13" ht="36" customHeight="1" thickBot="1" x14ac:dyDescent="0.35">
      <c r="A109" s="1836" t="s">
        <v>15</v>
      </c>
      <c r="B109" s="1838" t="s">
        <v>32</v>
      </c>
      <c r="C109" s="1809" t="s">
        <v>30</v>
      </c>
      <c r="D109" s="1778" t="s">
        <v>365</v>
      </c>
      <c r="E109" s="1686" t="s">
        <v>94</v>
      </c>
      <c r="F109" s="1805" t="s">
        <v>484</v>
      </c>
      <c r="G109" s="1807" t="s">
        <v>363</v>
      </c>
      <c r="H109" s="1793" t="s">
        <v>366</v>
      </c>
      <c r="I109" s="531" t="s">
        <v>22</v>
      </c>
      <c r="J109" s="660">
        <v>0</v>
      </c>
      <c r="K109" s="650">
        <v>0</v>
      </c>
      <c r="L109" s="661">
        <v>0</v>
      </c>
    </row>
    <row r="110" spans="1:13" ht="27" customHeight="1" thickBot="1" x14ac:dyDescent="0.35">
      <c r="A110" s="1837"/>
      <c r="B110" s="1839"/>
      <c r="C110" s="1810"/>
      <c r="D110" s="1779"/>
      <c r="E110" s="1688"/>
      <c r="F110" s="1806"/>
      <c r="G110" s="1808"/>
      <c r="H110" s="1794"/>
      <c r="I110" s="180" t="s">
        <v>23</v>
      </c>
      <c r="J110" s="2">
        <f>SUM(J109)</f>
        <v>0</v>
      </c>
      <c r="K110" s="195">
        <f t="shared" ref="K110:L110" si="22">SUM(K109)</f>
        <v>0</v>
      </c>
      <c r="L110" s="202">
        <f t="shared" si="22"/>
        <v>0</v>
      </c>
    </row>
    <row r="111" spans="1:13" ht="21" customHeight="1" thickBot="1" x14ac:dyDescent="0.35">
      <c r="A111" s="65" t="s">
        <v>15</v>
      </c>
      <c r="B111" s="66" t="s">
        <v>32</v>
      </c>
      <c r="C111" s="1892" t="s">
        <v>48</v>
      </c>
      <c r="D111" s="1892"/>
      <c r="E111" s="1892"/>
      <c r="F111" s="1892"/>
      <c r="G111" s="1892"/>
      <c r="H111" s="1892"/>
      <c r="I111" s="1892"/>
      <c r="J111" s="319">
        <f>J104+J106+J108+J110</f>
        <v>959.66700000000003</v>
      </c>
      <c r="K111" s="320">
        <f>K104+K106+K108+K110</f>
        <v>959.66700000000003</v>
      </c>
      <c r="L111" s="321">
        <f>L104+L106+L108+L110</f>
        <v>959.66700000000003</v>
      </c>
    </row>
    <row r="112" spans="1:13" ht="21" customHeight="1" thickBot="1" x14ac:dyDescent="0.35">
      <c r="A112" s="65" t="s">
        <v>15</v>
      </c>
      <c r="B112" s="66" t="s">
        <v>37</v>
      </c>
      <c r="C112" s="1780" t="s">
        <v>367</v>
      </c>
      <c r="D112" s="1781"/>
      <c r="E112" s="1781"/>
      <c r="F112" s="1781"/>
      <c r="G112" s="1781"/>
      <c r="H112" s="1781"/>
      <c r="I112" s="1781"/>
      <c r="J112" s="1781"/>
      <c r="K112" s="1781"/>
      <c r="L112" s="1782"/>
    </row>
    <row r="113" spans="1:12" ht="18.75" customHeight="1" thickBot="1" x14ac:dyDescent="0.35">
      <c r="A113" s="1843" t="s">
        <v>15</v>
      </c>
      <c r="B113" s="1784" t="s">
        <v>37</v>
      </c>
      <c r="C113" s="1811" t="s">
        <v>15</v>
      </c>
      <c r="D113" s="1786" t="s">
        <v>368</v>
      </c>
      <c r="E113" s="1791" t="s">
        <v>19</v>
      </c>
      <c r="F113" s="1804" t="s">
        <v>484</v>
      </c>
      <c r="G113" s="1769" t="s">
        <v>62</v>
      </c>
      <c r="H113" s="1788" t="s">
        <v>21</v>
      </c>
      <c r="I113" s="1055" t="s">
        <v>369</v>
      </c>
      <c r="J113" s="1056">
        <f>20</f>
        <v>20</v>
      </c>
      <c r="K113" s="1056">
        <f>20</f>
        <v>20</v>
      </c>
      <c r="L113" s="1160">
        <f>20</f>
        <v>20</v>
      </c>
    </row>
    <row r="114" spans="1:12" ht="9.75" customHeight="1" thickBot="1" x14ac:dyDescent="0.35">
      <c r="A114" s="1844"/>
      <c r="B114" s="1785"/>
      <c r="C114" s="1812"/>
      <c r="D114" s="1787"/>
      <c r="E114" s="1792"/>
      <c r="F114" s="1802"/>
      <c r="G114" s="1783"/>
      <c r="H114" s="1789"/>
      <c r="I114" s="1893" t="s">
        <v>370</v>
      </c>
      <c r="J114" s="2100">
        <f>107.804-45.251</f>
        <v>62.553000000000004</v>
      </c>
      <c r="K114" s="2102">
        <f t="shared" ref="K114:L114" si="23">107.804</f>
        <v>107.804</v>
      </c>
      <c r="L114" s="2104">
        <f t="shared" si="23"/>
        <v>107.804</v>
      </c>
    </row>
    <row r="115" spans="1:12" ht="12.75" customHeight="1" thickBot="1" x14ac:dyDescent="0.35">
      <c r="A115" s="1844"/>
      <c r="B115" s="1785"/>
      <c r="C115" s="1812"/>
      <c r="D115" s="1787"/>
      <c r="E115" s="1792"/>
      <c r="F115" s="1802"/>
      <c r="G115" s="1769" t="s">
        <v>349</v>
      </c>
      <c r="H115" s="1789"/>
      <c r="I115" s="1894"/>
      <c r="J115" s="2101"/>
      <c r="K115" s="2103"/>
      <c r="L115" s="2105"/>
    </row>
    <row r="116" spans="1:12" ht="24" customHeight="1" thickBot="1" x14ac:dyDescent="0.35">
      <c r="A116" s="1844"/>
      <c r="B116" s="1785"/>
      <c r="C116" s="1812"/>
      <c r="D116" s="1787"/>
      <c r="E116" s="1792"/>
      <c r="F116" s="1802"/>
      <c r="G116" s="1783"/>
      <c r="H116" s="1790"/>
      <c r="I116" s="1064" t="s">
        <v>23</v>
      </c>
      <c r="J116" s="1057">
        <f>SUM(J113:J114)</f>
        <v>82.552999999999997</v>
      </c>
      <c r="K116" s="1057">
        <f>SUM(K113:K114)</f>
        <v>127.804</v>
      </c>
      <c r="L116" s="1532">
        <f>SUM(L113:L114)</f>
        <v>127.804</v>
      </c>
    </row>
    <row r="117" spans="1:12" ht="15" thickBot="1" x14ac:dyDescent="0.35">
      <c r="A117" s="1854" t="s">
        <v>15</v>
      </c>
      <c r="B117" s="1857" t="s">
        <v>37</v>
      </c>
      <c r="C117" s="1795" t="s">
        <v>24</v>
      </c>
      <c r="D117" s="1798" t="s">
        <v>371</v>
      </c>
      <c r="E117" s="1792" t="s">
        <v>19</v>
      </c>
      <c r="F117" s="1802" t="s">
        <v>484</v>
      </c>
      <c r="G117" s="1769" t="s">
        <v>62</v>
      </c>
      <c r="H117" s="1771" t="s">
        <v>21</v>
      </c>
      <c r="I117" s="1058" t="s">
        <v>333</v>
      </c>
      <c r="J117" s="1059">
        <f>0+42.09</f>
        <v>42.09</v>
      </c>
      <c r="K117" s="1059">
        <v>0</v>
      </c>
      <c r="L117" s="1160">
        <v>0</v>
      </c>
    </row>
    <row r="118" spans="1:12" ht="15" thickBot="1" x14ac:dyDescent="0.35">
      <c r="A118" s="1855"/>
      <c r="B118" s="1858"/>
      <c r="C118" s="1796"/>
      <c r="D118" s="1799"/>
      <c r="E118" s="1791"/>
      <c r="F118" s="1802"/>
      <c r="G118" s="1769"/>
      <c r="H118" s="1772"/>
      <c r="I118" s="1060" t="s">
        <v>326</v>
      </c>
      <c r="J118" s="1061">
        <f>0+3.16</f>
        <v>3.16</v>
      </c>
      <c r="K118" s="1061">
        <v>0</v>
      </c>
      <c r="L118" s="1533">
        <v>0</v>
      </c>
    </row>
    <row r="119" spans="1:12" ht="15" thickBot="1" x14ac:dyDescent="0.35">
      <c r="A119" s="1856"/>
      <c r="B119" s="1859"/>
      <c r="C119" s="1797"/>
      <c r="D119" s="1800"/>
      <c r="E119" s="1801"/>
      <c r="F119" s="1803"/>
      <c r="G119" s="1770"/>
      <c r="H119" s="1773"/>
      <c r="I119" s="1062" t="s">
        <v>23</v>
      </c>
      <c r="J119" s="1063">
        <f>SUM(J117:J118)</f>
        <v>45.25</v>
      </c>
      <c r="K119" s="1063">
        <f>SUM(K117:K118)</f>
        <v>0</v>
      </c>
      <c r="L119" s="1563">
        <f>SUM(L117:L118)</f>
        <v>0</v>
      </c>
    </row>
    <row r="120" spans="1:12" ht="15" thickBot="1" x14ac:dyDescent="0.35">
      <c r="A120" s="313" t="s">
        <v>15</v>
      </c>
      <c r="B120" s="94" t="s">
        <v>37</v>
      </c>
      <c r="C120" s="1816" t="s">
        <v>48</v>
      </c>
      <c r="D120" s="1816"/>
      <c r="E120" s="1816"/>
      <c r="F120" s="1816"/>
      <c r="G120" s="1816"/>
      <c r="H120" s="1816"/>
      <c r="I120" s="1816"/>
      <c r="J120" s="297">
        <f>J116+J119</f>
        <v>127.803</v>
      </c>
      <c r="K120" s="298">
        <f>K116</f>
        <v>127.804</v>
      </c>
      <c r="L120" s="323">
        <f>L116</f>
        <v>127.804</v>
      </c>
    </row>
    <row r="121" spans="1:12" ht="15.75" customHeight="1" thickBot="1" x14ac:dyDescent="0.35">
      <c r="A121" s="313" t="s">
        <v>15</v>
      </c>
      <c r="B121" s="324"/>
      <c r="C121" s="325"/>
      <c r="D121" s="325"/>
      <c r="E121" s="325"/>
      <c r="F121" s="325"/>
      <c r="G121" s="325"/>
      <c r="H121" s="325"/>
      <c r="I121" s="326" t="s">
        <v>51</v>
      </c>
      <c r="J121" s="327">
        <f>J51+J79+J91+J100+J111+J120</f>
        <v>15384.945999999998</v>
      </c>
      <c r="K121" s="327">
        <f>K51+K79+K91+K100+K111+K120</f>
        <v>6689.0750000000007</v>
      </c>
      <c r="L121" s="207">
        <f>L51+L79+L91+L100+L111+L120</f>
        <v>10281.174999999999</v>
      </c>
    </row>
    <row r="122" spans="1:12" ht="24" customHeight="1" thickBot="1" x14ac:dyDescent="0.35">
      <c r="A122" s="313" t="s">
        <v>24</v>
      </c>
      <c r="B122" s="328" t="s">
        <v>372</v>
      </c>
      <c r="C122" s="325"/>
      <c r="D122" s="325"/>
      <c r="E122" s="325"/>
      <c r="F122" s="325"/>
      <c r="G122" s="325"/>
      <c r="H122" s="325"/>
      <c r="I122" s="325"/>
      <c r="J122" s="329"/>
      <c r="K122" s="329"/>
      <c r="L122" s="330"/>
    </row>
    <row r="123" spans="1:12" ht="15" thickBot="1" x14ac:dyDescent="0.35">
      <c r="A123" s="208" t="s">
        <v>24</v>
      </c>
      <c r="B123" s="68" t="s">
        <v>15</v>
      </c>
      <c r="C123" s="280" t="s">
        <v>373</v>
      </c>
      <c r="D123" s="273"/>
      <c r="E123" s="273"/>
      <c r="F123" s="273"/>
      <c r="G123" s="273"/>
      <c r="H123" s="273"/>
      <c r="I123" s="274"/>
      <c r="J123" s="275"/>
      <c r="K123" s="275"/>
      <c r="L123" s="276"/>
    </row>
    <row r="124" spans="1:12" ht="20.25" customHeight="1" thickBot="1" x14ac:dyDescent="0.35">
      <c r="A124" s="1842" t="s">
        <v>24</v>
      </c>
      <c r="B124" s="1826" t="s">
        <v>15</v>
      </c>
      <c r="C124" s="1827" t="s">
        <v>15</v>
      </c>
      <c r="D124" s="1822" t="s">
        <v>374</v>
      </c>
      <c r="E124" s="1696" t="s">
        <v>19</v>
      </c>
      <c r="F124" s="1714" t="s">
        <v>484</v>
      </c>
      <c r="G124" s="1716" t="s">
        <v>62</v>
      </c>
      <c r="H124" s="1728" t="s">
        <v>375</v>
      </c>
      <c r="I124" s="500" t="s">
        <v>22</v>
      </c>
      <c r="J124" s="584">
        <f>(828679-143679)/1000-4-45-450</f>
        <v>186</v>
      </c>
      <c r="K124" s="584">
        <f t="shared" ref="K124:L124" si="24">(828679-143679)/1000</f>
        <v>685</v>
      </c>
      <c r="L124" s="584">
        <f t="shared" si="24"/>
        <v>685</v>
      </c>
    </row>
    <row r="125" spans="1:12" ht="18" customHeight="1" thickBot="1" x14ac:dyDescent="0.35">
      <c r="A125" s="1842"/>
      <c r="B125" s="1826"/>
      <c r="C125" s="1827"/>
      <c r="D125" s="1822"/>
      <c r="E125" s="1696"/>
      <c r="F125" s="1714"/>
      <c r="G125" s="1716"/>
      <c r="H125" s="1728"/>
      <c r="I125" s="990" t="s">
        <v>142</v>
      </c>
      <c r="J125" s="977">
        <f>143679/1000</f>
        <v>143.679</v>
      </c>
      <c r="K125" s="977">
        <f t="shared" ref="K125:L125" si="25">143679/1000</f>
        <v>143.679</v>
      </c>
      <c r="L125" s="977">
        <f t="shared" si="25"/>
        <v>143.679</v>
      </c>
    </row>
    <row r="126" spans="1:12" ht="18" customHeight="1" thickBot="1" x14ac:dyDescent="0.35">
      <c r="A126" s="1842"/>
      <c r="B126" s="1826"/>
      <c r="C126" s="1827"/>
      <c r="D126" s="1822"/>
      <c r="E126" s="1696"/>
      <c r="F126" s="1714"/>
      <c r="G126" s="1716"/>
      <c r="H126" s="1728"/>
      <c r="I126" s="502" t="s">
        <v>29</v>
      </c>
      <c r="J126" s="191">
        <v>0.17399999999999999</v>
      </c>
      <c r="K126" s="191">
        <v>0.17399999999999999</v>
      </c>
      <c r="L126" s="191">
        <v>0.17399999999999999</v>
      </c>
    </row>
    <row r="127" spans="1:12" ht="17.25" customHeight="1" thickBot="1" x14ac:dyDescent="0.35">
      <c r="A127" s="1842"/>
      <c r="B127" s="1826"/>
      <c r="C127" s="1827"/>
      <c r="D127" s="1822"/>
      <c r="E127" s="1696"/>
      <c r="F127" s="1741"/>
      <c r="G127" s="1738"/>
      <c r="H127" s="1728"/>
      <c r="I127" s="179" t="s">
        <v>23</v>
      </c>
      <c r="J127" s="415">
        <f>SUM(J124:J126)</f>
        <v>329.85299999999995</v>
      </c>
      <c r="K127" s="415">
        <f t="shared" ref="K127:L127" si="26">SUM(K124:K126)</f>
        <v>828.85299999999995</v>
      </c>
      <c r="L127" s="27">
        <f t="shared" si="26"/>
        <v>828.85299999999995</v>
      </c>
    </row>
    <row r="128" spans="1:12" ht="21.75" customHeight="1" thickBot="1" x14ac:dyDescent="0.35">
      <c r="A128" s="1840" t="s">
        <v>24</v>
      </c>
      <c r="B128" s="1813" t="s">
        <v>15</v>
      </c>
      <c r="C128" s="1817" t="s">
        <v>24</v>
      </c>
      <c r="D128" s="1845" t="s">
        <v>376</v>
      </c>
      <c r="E128" s="1744" t="s">
        <v>94</v>
      </c>
      <c r="F128" s="1823" t="s">
        <v>484</v>
      </c>
      <c r="G128" s="1758" t="s">
        <v>62</v>
      </c>
      <c r="H128" s="1820" t="s">
        <v>21</v>
      </c>
      <c r="I128" s="193" t="s">
        <v>22</v>
      </c>
      <c r="J128" s="194">
        <f>293300/1000-32</f>
        <v>261.3</v>
      </c>
      <c r="K128" s="194">
        <f t="shared" ref="K128:L128" si="27">293300/1000</f>
        <v>293.3</v>
      </c>
      <c r="L128" s="1534">
        <f t="shared" si="27"/>
        <v>293.3</v>
      </c>
    </row>
    <row r="129" spans="1:12" ht="17.25" customHeight="1" thickBot="1" x14ac:dyDescent="0.35">
      <c r="A129" s="1841"/>
      <c r="B129" s="1814"/>
      <c r="C129" s="1818"/>
      <c r="D129" s="1846"/>
      <c r="E129" s="1684"/>
      <c r="F129" s="1824"/>
      <c r="G129" s="1825"/>
      <c r="H129" s="1821"/>
      <c r="I129" s="1026" t="s">
        <v>55</v>
      </c>
      <c r="J129" s="963">
        <v>16.135999999999999</v>
      </c>
      <c r="K129" s="963">
        <f t="shared" ref="K129:L129" si="28">16.1</f>
        <v>16.100000000000001</v>
      </c>
      <c r="L129" s="1535">
        <f t="shared" si="28"/>
        <v>16.100000000000001</v>
      </c>
    </row>
    <row r="130" spans="1:12" ht="42" customHeight="1" thickBot="1" x14ac:dyDescent="0.35">
      <c r="A130" s="1842"/>
      <c r="B130" s="1815"/>
      <c r="C130" s="1819"/>
      <c r="D130" s="1847"/>
      <c r="E130" s="1684"/>
      <c r="F130" s="1824"/>
      <c r="G130" s="1825"/>
      <c r="H130" s="1821"/>
      <c r="I130" s="528" t="s">
        <v>23</v>
      </c>
      <c r="J130" s="177">
        <f>SUM(J128:J129)</f>
        <v>277.43600000000004</v>
      </c>
      <c r="K130" s="331">
        <f t="shared" ref="K130:L130" si="29">SUM(K128:K129)</f>
        <v>309.40000000000003</v>
      </c>
      <c r="L130" s="353">
        <f t="shared" si="29"/>
        <v>309.40000000000003</v>
      </c>
    </row>
    <row r="131" spans="1:12" ht="21" customHeight="1" x14ac:dyDescent="0.3">
      <c r="A131" s="1755" t="s">
        <v>24</v>
      </c>
      <c r="B131" s="1835" t="s">
        <v>15</v>
      </c>
      <c r="C131" s="1809" t="s">
        <v>26</v>
      </c>
      <c r="D131" s="1896" t="s">
        <v>377</v>
      </c>
      <c r="E131" s="1686" t="s">
        <v>94</v>
      </c>
      <c r="F131" s="1699" t="s">
        <v>518</v>
      </c>
      <c r="G131" s="1720" t="s">
        <v>104</v>
      </c>
      <c r="H131" s="1774" t="s">
        <v>378</v>
      </c>
      <c r="I131" s="1065" t="s">
        <v>22</v>
      </c>
      <c r="J131" s="1585">
        <f>330865/1000</f>
        <v>330.86500000000001</v>
      </c>
      <c r="K131" s="1066">
        <f>330865/1000</f>
        <v>330.86500000000001</v>
      </c>
      <c r="L131" s="1536">
        <f>330865/1000</f>
        <v>330.86500000000001</v>
      </c>
    </row>
    <row r="132" spans="1:12" ht="20.25" customHeight="1" x14ac:dyDescent="0.3">
      <c r="A132" s="1756"/>
      <c r="B132" s="1848"/>
      <c r="C132" s="1895"/>
      <c r="D132" s="1897"/>
      <c r="E132" s="1687"/>
      <c r="F132" s="1700"/>
      <c r="G132" s="1721"/>
      <c r="H132" s="1775"/>
      <c r="I132" s="1067" t="s">
        <v>29</v>
      </c>
      <c r="J132" s="817">
        <v>0</v>
      </c>
      <c r="K132" s="817">
        <v>0</v>
      </c>
      <c r="L132" s="1035">
        <v>0</v>
      </c>
    </row>
    <row r="133" spans="1:12" ht="14.25" customHeight="1" x14ac:dyDescent="0.3">
      <c r="A133" s="1756"/>
      <c r="B133" s="1848"/>
      <c r="C133" s="1895"/>
      <c r="D133" s="1897"/>
      <c r="E133" s="1687"/>
      <c r="F133" s="1699" t="s">
        <v>519</v>
      </c>
      <c r="G133" s="1721"/>
      <c r="H133" s="1775"/>
      <c r="I133" s="1065" t="s">
        <v>22</v>
      </c>
      <c r="J133" s="1585">
        <f>26600/1000</f>
        <v>26.6</v>
      </c>
      <c r="K133" s="1066">
        <f>26600/1000</f>
        <v>26.6</v>
      </c>
      <c r="L133" s="1537">
        <f>26600/1000</f>
        <v>26.6</v>
      </c>
    </row>
    <row r="134" spans="1:12" ht="19.5" customHeight="1" x14ac:dyDescent="0.3">
      <c r="A134" s="1756"/>
      <c r="B134" s="1848"/>
      <c r="C134" s="1895"/>
      <c r="D134" s="1897"/>
      <c r="E134" s="1687"/>
      <c r="F134" s="1700"/>
      <c r="G134" s="1721"/>
      <c r="H134" s="1775"/>
      <c r="I134" s="1068" t="s">
        <v>29</v>
      </c>
      <c r="J134" s="1041">
        <v>6.2E-2</v>
      </c>
      <c r="K134" s="1041">
        <v>0.06</v>
      </c>
      <c r="L134" s="1495">
        <v>0.06</v>
      </c>
    </row>
    <row r="135" spans="1:12" x14ac:dyDescent="0.3">
      <c r="A135" s="1756"/>
      <c r="B135" s="1848"/>
      <c r="C135" s="1895"/>
      <c r="D135" s="1897"/>
      <c r="E135" s="1687"/>
      <c r="F135" s="1699" t="s">
        <v>520</v>
      </c>
      <c r="G135" s="1721"/>
      <c r="H135" s="1775"/>
      <c r="I135" s="1065" t="s">
        <v>22</v>
      </c>
      <c r="J135" s="1585">
        <f>44000/1000</f>
        <v>44</v>
      </c>
      <c r="K135" s="1066">
        <f>44000/1000</f>
        <v>44</v>
      </c>
      <c r="L135" s="1537">
        <f>44000/1000</f>
        <v>44</v>
      </c>
    </row>
    <row r="136" spans="1:12" x14ac:dyDescent="0.3">
      <c r="A136" s="1756"/>
      <c r="B136" s="1848"/>
      <c r="C136" s="1895"/>
      <c r="D136" s="1897"/>
      <c r="E136" s="1687"/>
      <c r="F136" s="1700"/>
      <c r="G136" s="1721"/>
      <c r="H136" s="1775"/>
      <c r="I136" s="1068" t="s">
        <v>29</v>
      </c>
      <c r="J136" s="1041">
        <v>1.4999999999999999E-2</v>
      </c>
      <c r="K136" s="1041">
        <v>0.02</v>
      </c>
      <c r="L136" s="1495">
        <v>0.02</v>
      </c>
    </row>
    <row r="137" spans="1:12" x14ac:dyDescent="0.3">
      <c r="A137" s="1756"/>
      <c r="B137" s="1848"/>
      <c r="C137" s="1895"/>
      <c r="D137" s="1897"/>
      <c r="E137" s="1687"/>
      <c r="F137" s="1699" t="s">
        <v>521</v>
      </c>
      <c r="G137" s="1721"/>
      <c r="H137" s="1775"/>
      <c r="I137" s="1065" t="s">
        <v>22</v>
      </c>
      <c r="J137" s="1585">
        <f>6450/1000</f>
        <v>6.45</v>
      </c>
      <c r="K137" s="1066">
        <f>6450/1000</f>
        <v>6.45</v>
      </c>
      <c r="L137" s="1537">
        <f>6450/1000</f>
        <v>6.45</v>
      </c>
    </row>
    <row r="138" spans="1:12" x14ac:dyDescent="0.3">
      <c r="A138" s="1756"/>
      <c r="B138" s="1848"/>
      <c r="C138" s="1895"/>
      <c r="D138" s="1897"/>
      <c r="E138" s="1687"/>
      <c r="F138" s="1713"/>
      <c r="G138" s="1721"/>
      <c r="H138" s="1775"/>
      <c r="I138" s="1069" t="s">
        <v>29</v>
      </c>
      <c r="J138" s="1070">
        <v>0</v>
      </c>
      <c r="K138" s="1070">
        <v>0</v>
      </c>
      <c r="L138" s="1538">
        <v>0</v>
      </c>
    </row>
    <row r="139" spans="1:12" x14ac:dyDescent="0.3">
      <c r="A139" s="1756"/>
      <c r="B139" s="1848"/>
      <c r="C139" s="1895"/>
      <c r="D139" s="1897"/>
      <c r="E139" s="1687"/>
      <c r="F139" s="677" t="s">
        <v>522</v>
      </c>
      <c r="G139" s="1722"/>
      <c r="H139" s="1776"/>
      <c r="I139" s="1071" t="s">
        <v>22</v>
      </c>
      <c r="J139" s="1586">
        <f>10275/1000</f>
        <v>10.275</v>
      </c>
      <c r="K139" s="1072">
        <f>10275/1000</f>
        <v>10.275</v>
      </c>
      <c r="L139" s="1539">
        <f>10275/1000</f>
        <v>10.275</v>
      </c>
    </row>
    <row r="140" spans="1:12" x14ac:dyDescent="0.3">
      <c r="A140" s="1756"/>
      <c r="B140" s="1848"/>
      <c r="C140" s="1895"/>
      <c r="D140" s="1897"/>
      <c r="E140" s="1687"/>
      <c r="F140" s="504" t="s">
        <v>523</v>
      </c>
      <c r="G140" s="1722"/>
      <c r="H140" s="1776"/>
      <c r="I140" s="1073" t="s">
        <v>22</v>
      </c>
      <c r="J140" s="925">
        <f>31300/1000</f>
        <v>31.3</v>
      </c>
      <c r="K140" s="785">
        <f>31300/1000</f>
        <v>31.3</v>
      </c>
      <c r="L140" s="1540">
        <f>31300/1000</f>
        <v>31.3</v>
      </c>
    </row>
    <row r="141" spans="1:12" x14ac:dyDescent="0.3">
      <c r="A141" s="1756"/>
      <c r="B141" s="1848"/>
      <c r="C141" s="1895"/>
      <c r="D141" s="1897"/>
      <c r="E141" s="1687"/>
      <c r="F141" s="504" t="s">
        <v>524</v>
      </c>
      <c r="G141" s="1722"/>
      <c r="H141" s="1776"/>
      <c r="I141" s="1073" t="s">
        <v>22</v>
      </c>
      <c r="J141" s="925">
        <f>8996/1000</f>
        <v>8.9960000000000004</v>
      </c>
      <c r="K141" s="785">
        <f>8996/1000</f>
        <v>8.9960000000000004</v>
      </c>
      <c r="L141" s="1540">
        <f>8996/1000</f>
        <v>8.9960000000000004</v>
      </c>
    </row>
    <row r="142" spans="1:12" x14ac:dyDescent="0.3">
      <c r="A142" s="1756"/>
      <c r="B142" s="1848"/>
      <c r="C142" s="1895"/>
      <c r="D142" s="1897"/>
      <c r="E142" s="1687"/>
      <c r="F142" s="504" t="s">
        <v>525</v>
      </c>
      <c r="G142" s="1722"/>
      <c r="H142" s="1776"/>
      <c r="I142" s="1073" t="s">
        <v>22</v>
      </c>
      <c r="J142" s="925">
        <f>18056/1000</f>
        <v>18.056000000000001</v>
      </c>
      <c r="K142" s="785">
        <f>18056/1000</f>
        <v>18.056000000000001</v>
      </c>
      <c r="L142" s="1540">
        <f>18056/1000</f>
        <v>18.056000000000001</v>
      </c>
    </row>
    <row r="143" spans="1:12" x14ac:dyDescent="0.3">
      <c r="A143" s="1756"/>
      <c r="B143" s="1848"/>
      <c r="C143" s="1895"/>
      <c r="D143" s="1897"/>
      <c r="E143" s="1687"/>
      <c r="F143" s="679" t="s">
        <v>526</v>
      </c>
      <c r="G143" s="1722"/>
      <c r="H143" s="1776"/>
      <c r="I143" s="1074" t="s">
        <v>22</v>
      </c>
      <c r="J143" s="927">
        <f>96382/1000</f>
        <v>96.382000000000005</v>
      </c>
      <c r="K143" s="1041">
        <f>96382/1000</f>
        <v>96.382000000000005</v>
      </c>
      <c r="L143" s="1495">
        <f>96382/1000</f>
        <v>96.382000000000005</v>
      </c>
    </row>
    <row r="144" spans="1:12" ht="21.75" customHeight="1" x14ac:dyDescent="0.3">
      <c r="A144" s="1756"/>
      <c r="B144" s="1848"/>
      <c r="C144" s="1895"/>
      <c r="D144" s="1897"/>
      <c r="E144" s="1687"/>
      <c r="F144" s="1699" t="s">
        <v>527</v>
      </c>
      <c r="G144" s="1721"/>
      <c r="H144" s="1775"/>
      <c r="I144" s="1065" t="s">
        <v>22</v>
      </c>
      <c r="J144" s="1585">
        <f>30586/1000</f>
        <v>30.585999999999999</v>
      </c>
      <c r="K144" s="1066">
        <f>30586/1000</f>
        <v>30.585999999999999</v>
      </c>
      <c r="L144" s="1537">
        <f>30586/1000</f>
        <v>30.585999999999999</v>
      </c>
    </row>
    <row r="145" spans="1:12" x14ac:dyDescent="0.3">
      <c r="A145" s="1756"/>
      <c r="B145" s="1848"/>
      <c r="C145" s="1895"/>
      <c r="D145" s="1897"/>
      <c r="E145" s="1687"/>
      <c r="F145" s="1713"/>
      <c r="G145" s="1721"/>
      <c r="H145" s="1775"/>
      <c r="I145" s="1069" t="s">
        <v>29</v>
      </c>
      <c r="J145" s="1070">
        <v>4.2999999999999997E-2</v>
      </c>
      <c r="K145" s="1070">
        <v>0.04</v>
      </c>
      <c r="L145" s="1538">
        <v>0.04</v>
      </c>
    </row>
    <row r="146" spans="1:12" x14ac:dyDescent="0.3">
      <c r="A146" s="1756"/>
      <c r="B146" s="1848"/>
      <c r="C146" s="1895"/>
      <c r="D146" s="1897"/>
      <c r="E146" s="1687"/>
      <c r="F146" s="1718" t="s">
        <v>528</v>
      </c>
      <c r="G146" s="1722"/>
      <c r="H146" s="1776"/>
      <c r="I146" s="1075" t="s">
        <v>22</v>
      </c>
      <c r="J146" s="1587">
        <f>31442/1000</f>
        <v>31.442</v>
      </c>
      <c r="K146" s="1076">
        <f>31442/1000</f>
        <v>31.442</v>
      </c>
      <c r="L146" s="1541">
        <f>31442/1000</f>
        <v>31.442</v>
      </c>
    </row>
    <row r="147" spans="1:12" ht="15" thickBot="1" x14ac:dyDescent="0.35">
      <c r="A147" s="1756"/>
      <c r="B147" s="1848"/>
      <c r="C147" s="1895"/>
      <c r="D147" s="1897"/>
      <c r="E147" s="1687"/>
      <c r="F147" s="1718"/>
      <c r="G147" s="1722"/>
      <c r="H147" s="1776"/>
      <c r="I147" s="1069" t="s">
        <v>29</v>
      </c>
      <c r="J147" s="1070">
        <v>9.5000000000000001E-2</v>
      </c>
      <c r="K147" s="1070">
        <v>0.1</v>
      </c>
      <c r="L147" s="1542">
        <v>0.1</v>
      </c>
    </row>
    <row r="148" spans="1:12" ht="20.25" customHeight="1" thickBot="1" x14ac:dyDescent="0.35">
      <c r="A148" s="1757"/>
      <c r="B148" s="1849"/>
      <c r="C148" s="1810"/>
      <c r="D148" s="1898"/>
      <c r="E148" s="1688"/>
      <c r="F148" s="1719"/>
      <c r="G148" s="1722"/>
      <c r="H148" s="1777"/>
      <c r="I148" s="1077" t="s">
        <v>23</v>
      </c>
      <c r="J148" s="1078">
        <f>SUM(J131:J147)</f>
        <v>635.16700000000003</v>
      </c>
      <c r="K148" s="1079">
        <f t="shared" ref="K148:L148" si="30">SUM(K131:K146)</f>
        <v>635.07199999999989</v>
      </c>
      <c r="L148" s="1400">
        <f t="shared" si="30"/>
        <v>635.07199999999989</v>
      </c>
    </row>
    <row r="149" spans="1:12" ht="34.5" customHeight="1" thickBot="1" x14ac:dyDescent="0.35">
      <c r="A149" s="1746" t="s">
        <v>24</v>
      </c>
      <c r="B149" s="1748" t="s">
        <v>15</v>
      </c>
      <c r="C149" s="1697" t="s">
        <v>30</v>
      </c>
      <c r="D149" s="1691" t="s">
        <v>379</v>
      </c>
      <c r="E149" s="1767" t="s">
        <v>19</v>
      </c>
      <c r="F149" s="604" t="s">
        <v>484</v>
      </c>
      <c r="G149" s="609" t="s">
        <v>95</v>
      </c>
      <c r="H149" s="1766" t="s">
        <v>21</v>
      </c>
      <c r="I149" s="624" t="s">
        <v>22</v>
      </c>
      <c r="J149" s="1588">
        <f>50</f>
        <v>50</v>
      </c>
      <c r="K149" s="217">
        <f>50</f>
        <v>50</v>
      </c>
      <c r="L149" s="217">
        <f>50</f>
        <v>50</v>
      </c>
    </row>
    <row r="150" spans="1:12" ht="26.25" customHeight="1" thickBot="1" x14ac:dyDescent="0.35">
      <c r="A150" s="1746"/>
      <c r="B150" s="1748"/>
      <c r="C150" s="1697"/>
      <c r="D150" s="1691"/>
      <c r="E150" s="1767"/>
      <c r="F150" s="608" t="s">
        <v>519</v>
      </c>
      <c r="G150" s="1768" t="s">
        <v>104</v>
      </c>
      <c r="H150" s="1728"/>
      <c r="I150" s="624" t="s">
        <v>22</v>
      </c>
      <c r="J150" s="1588">
        <f>20</f>
        <v>20</v>
      </c>
      <c r="K150" s="217">
        <f>20</f>
        <v>20</v>
      </c>
      <c r="L150" s="217">
        <f>20</f>
        <v>20</v>
      </c>
    </row>
    <row r="151" spans="1:12" ht="23.25" customHeight="1" thickBot="1" x14ac:dyDescent="0.35">
      <c r="A151" s="1746"/>
      <c r="B151" s="1748"/>
      <c r="C151" s="1697"/>
      <c r="D151" s="1691"/>
      <c r="E151" s="1767"/>
      <c r="F151" s="723" t="s">
        <v>522</v>
      </c>
      <c r="G151" s="1768"/>
      <c r="H151" s="1728"/>
      <c r="I151" s="624" t="s">
        <v>22</v>
      </c>
      <c r="J151" s="1588">
        <v>20</v>
      </c>
      <c r="K151" s="217">
        <v>20</v>
      </c>
      <c r="L151" s="217">
        <v>20</v>
      </c>
    </row>
    <row r="152" spans="1:12" ht="21" customHeight="1" x14ac:dyDescent="0.3">
      <c r="A152" s="1746"/>
      <c r="B152" s="1748"/>
      <c r="C152" s="1697"/>
      <c r="D152" s="1691"/>
      <c r="E152" s="1767"/>
      <c r="F152" s="1741" t="s">
        <v>523</v>
      </c>
      <c r="G152" s="1768"/>
      <c r="H152" s="1728"/>
      <c r="I152" s="624" t="s">
        <v>22</v>
      </c>
      <c r="J152" s="1588">
        <f>14600/1000</f>
        <v>14.6</v>
      </c>
      <c r="K152" s="217">
        <f t="shared" ref="K152:L152" si="31">14600/1000</f>
        <v>14.6</v>
      </c>
      <c r="L152" s="217">
        <f t="shared" si="31"/>
        <v>14.6</v>
      </c>
    </row>
    <row r="153" spans="1:12" ht="20.25" customHeight="1" thickBot="1" x14ac:dyDescent="0.35">
      <c r="A153" s="1746"/>
      <c r="B153" s="1748"/>
      <c r="C153" s="1697"/>
      <c r="D153" s="1691"/>
      <c r="E153" s="1767"/>
      <c r="F153" s="1714"/>
      <c r="G153" s="1768"/>
      <c r="H153" s="1728"/>
      <c r="I153" s="593" t="s">
        <v>23</v>
      </c>
      <c r="J153" s="28">
        <f>SUM(J149:J152)</f>
        <v>104.6</v>
      </c>
      <c r="K153" s="28">
        <f t="shared" ref="K153:L153" si="32">SUM(K149:K152)</f>
        <v>104.6</v>
      </c>
      <c r="L153" s="28">
        <f t="shared" si="32"/>
        <v>104.6</v>
      </c>
    </row>
    <row r="154" spans="1:12" ht="20.25" customHeight="1" x14ac:dyDescent="0.3">
      <c r="A154" s="2088" t="s">
        <v>24</v>
      </c>
      <c r="B154" s="1760" t="s">
        <v>15</v>
      </c>
      <c r="C154" s="1763" t="s">
        <v>32</v>
      </c>
      <c r="D154" s="1880" t="s">
        <v>380</v>
      </c>
      <c r="E154" s="1883" t="s">
        <v>94</v>
      </c>
      <c r="F154" s="1701" t="s">
        <v>484</v>
      </c>
      <c r="G154" s="1704" t="s">
        <v>62</v>
      </c>
      <c r="H154" s="1707" t="s">
        <v>381</v>
      </c>
      <c r="I154" s="529" t="s">
        <v>22</v>
      </c>
      <c r="J154" s="81">
        <v>14.2</v>
      </c>
      <c r="K154" s="81">
        <v>0</v>
      </c>
      <c r="L154" s="81">
        <v>0</v>
      </c>
    </row>
    <row r="155" spans="1:12" ht="26.25" customHeight="1" x14ac:dyDescent="0.3">
      <c r="A155" s="2089"/>
      <c r="B155" s="1761"/>
      <c r="C155" s="1764"/>
      <c r="D155" s="1881"/>
      <c r="E155" s="1884"/>
      <c r="F155" s="1702"/>
      <c r="G155" s="1705"/>
      <c r="H155" s="1708"/>
      <c r="I155" s="1543" t="s">
        <v>142</v>
      </c>
      <c r="J155" s="977">
        <v>870.8</v>
      </c>
      <c r="K155" s="1545">
        <v>0</v>
      </c>
      <c r="L155" s="1545">
        <v>0</v>
      </c>
    </row>
    <row r="156" spans="1:12" ht="24" customHeight="1" thickBot="1" x14ac:dyDescent="0.35">
      <c r="A156" s="2089"/>
      <c r="B156" s="1761"/>
      <c r="C156" s="1764"/>
      <c r="D156" s="1881"/>
      <c r="E156" s="1884"/>
      <c r="F156" s="1702"/>
      <c r="G156" s="1705"/>
      <c r="H156" s="1708"/>
      <c r="I156" s="1544" t="s">
        <v>55</v>
      </c>
      <c r="J156" s="883">
        <f>700000/1000</f>
        <v>700</v>
      </c>
      <c r="K156" s="883">
        <v>0</v>
      </c>
      <c r="L156" s="1547">
        <v>0</v>
      </c>
    </row>
    <row r="157" spans="1:12" ht="27.75" customHeight="1" thickBot="1" x14ac:dyDescent="0.35">
      <c r="A157" s="2090"/>
      <c r="B157" s="1762"/>
      <c r="C157" s="1765"/>
      <c r="D157" s="1882"/>
      <c r="E157" s="1885"/>
      <c r="F157" s="1703"/>
      <c r="G157" s="1706"/>
      <c r="H157" s="1709"/>
      <c r="I157" s="1230" t="s">
        <v>23</v>
      </c>
      <c r="J157" s="1546">
        <f>SUM(J154:J156)</f>
        <v>1585</v>
      </c>
      <c r="K157" s="1231">
        <f>SUM(K155:K156)</f>
        <v>0</v>
      </c>
      <c r="L157" s="1231">
        <f>SUM(L155:L156)</f>
        <v>0</v>
      </c>
    </row>
    <row r="158" spans="1:12" ht="19.2" customHeight="1" thickBot="1" x14ac:dyDescent="0.35">
      <c r="A158" s="1746" t="s">
        <v>24</v>
      </c>
      <c r="B158" s="1748" t="s">
        <v>15</v>
      </c>
      <c r="C158" s="1697" t="s">
        <v>37</v>
      </c>
      <c r="D158" s="1692" t="s">
        <v>382</v>
      </c>
      <c r="E158" s="1694" t="s">
        <v>94</v>
      </c>
      <c r="F158" s="2074" t="s">
        <v>510</v>
      </c>
      <c r="G158" s="2099" t="s">
        <v>97</v>
      </c>
      <c r="H158" s="1730"/>
      <c r="I158" s="536" t="s">
        <v>22</v>
      </c>
      <c r="J158" s="194">
        <f>3050/1000+486</f>
        <v>489.05</v>
      </c>
      <c r="K158" s="194">
        <f t="shared" ref="K158:L158" si="33">3050/1000</f>
        <v>3.05</v>
      </c>
      <c r="L158" s="194">
        <f t="shared" si="33"/>
        <v>3.05</v>
      </c>
    </row>
    <row r="159" spans="1:12" ht="13.95" customHeight="1" thickBot="1" x14ac:dyDescent="0.35">
      <c r="A159" s="1746"/>
      <c r="B159" s="1748"/>
      <c r="C159" s="1697"/>
      <c r="D159" s="1692"/>
      <c r="E159" s="1694"/>
      <c r="F159" s="1714"/>
      <c r="G159" s="1716"/>
      <c r="H159" s="1730"/>
      <c r="I159" s="1080" t="s">
        <v>99</v>
      </c>
      <c r="J159" s="611">
        <v>0</v>
      </c>
      <c r="K159" s="611">
        <v>0</v>
      </c>
      <c r="L159" s="611">
        <v>0</v>
      </c>
    </row>
    <row r="160" spans="1:12" ht="15" customHeight="1" thickBot="1" x14ac:dyDescent="0.35">
      <c r="A160" s="1747"/>
      <c r="B160" s="1749"/>
      <c r="C160" s="1698"/>
      <c r="D160" s="1693"/>
      <c r="E160" s="1695"/>
      <c r="F160" s="1715"/>
      <c r="G160" s="1717"/>
      <c r="H160" s="1752"/>
      <c r="I160" s="180" t="s">
        <v>23</v>
      </c>
      <c r="J160" s="2">
        <f>SUM(J158)</f>
        <v>489.05</v>
      </c>
      <c r="K160" s="195">
        <f>SUM(K157:K158)</f>
        <v>3.05</v>
      </c>
      <c r="L160" s="201">
        <f>SUM(L157:L158)</f>
        <v>3.05</v>
      </c>
    </row>
    <row r="161" spans="1:12" ht="21.75" customHeight="1" thickBot="1" x14ac:dyDescent="0.35">
      <c r="A161" s="1746" t="s">
        <v>24</v>
      </c>
      <c r="B161" s="1748" t="s">
        <v>15</v>
      </c>
      <c r="C161" s="1697" t="s">
        <v>40</v>
      </c>
      <c r="D161" s="1750" t="s">
        <v>472</v>
      </c>
      <c r="E161" s="1694" t="s">
        <v>94</v>
      </c>
      <c r="F161" s="1741" t="s">
        <v>484</v>
      </c>
      <c r="G161" s="1738" t="s">
        <v>95</v>
      </c>
      <c r="H161" s="1730"/>
      <c r="I161" s="536" t="s">
        <v>22</v>
      </c>
      <c r="J161" s="194">
        <f>228.627</f>
        <v>228.62700000000001</v>
      </c>
      <c r="K161" s="194">
        <f t="shared" ref="K161:L161" si="34">228.627</f>
        <v>228.62700000000001</v>
      </c>
      <c r="L161" s="194">
        <f t="shared" si="34"/>
        <v>228.62700000000001</v>
      </c>
    </row>
    <row r="162" spans="1:12" ht="15" customHeight="1" thickBot="1" x14ac:dyDescent="0.35">
      <c r="A162" s="1746"/>
      <c r="B162" s="1748"/>
      <c r="C162" s="1697"/>
      <c r="D162" s="1750"/>
      <c r="E162" s="1694"/>
      <c r="F162" s="1714"/>
      <c r="G162" s="1716"/>
      <c r="H162" s="1730"/>
      <c r="I162" s="1080" t="s">
        <v>99</v>
      </c>
      <c r="J162" s="611">
        <v>0</v>
      </c>
      <c r="K162" s="611">
        <v>0</v>
      </c>
      <c r="L162" s="611">
        <v>0</v>
      </c>
    </row>
    <row r="163" spans="1:12" ht="20.25" customHeight="1" thickBot="1" x14ac:dyDescent="0.35">
      <c r="A163" s="1747"/>
      <c r="B163" s="1749"/>
      <c r="C163" s="1698"/>
      <c r="D163" s="1751"/>
      <c r="E163" s="1695"/>
      <c r="F163" s="1715"/>
      <c r="G163" s="1717"/>
      <c r="H163" s="1752"/>
      <c r="I163" s="180" t="s">
        <v>23</v>
      </c>
      <c r="J163" s="2">
        <f>SUM(J161)</f>
        <v>228.62700000000001</v>
      </c>
      <c r="K163" s="195">
        <f>SUM(K160:K161)</f>
        <v>231.67700000000002</v>
      </c>
      <c r="L163" s="201">
        <f>SUM(L160:L161)</f>
        <v>231.67700000000002</v>
      </c>
    </row>
    <row r="164" spans="1:12" ht="15" thickBot="1" x14ac:dyDescent="0.35">
      <c r="A164" s="183" t="s">
        <v>24</v>
      </c>
      <c r="B164" s="334" t="s">
        <v>15</v>
      </c>
      <c r="C164" s="1723" t="s">
        <v>48</v>
      </c>
      <c r="D164" s="1724"/>
      <c r="E164" s="1724"/>
      <c r="F164" s="1724"/>
      <c r="G164" s="1724"/>
      <c r="H164" s="1724"/>
      <c r="I164" s="1725"/>
      <c r="J164" s="335">
        <f>J127+J130+J148+J153+J157+J160+J163</f>
        <v>3649.7330000000002</v>
      </c>
      <c r="K164" s="336">
        <f>K127+K130+K148+K153+K157</f>
        <v>1877.9249999999997</v>
      </c>
      <c r="L164" s="337">
        <f>L127+L130+L148+L153+L157</f>
        <v>1877.9249999999997</v>
      </c>
    </row>
    <row r="165" spans="1:12" x14ac:dyDescent="0.3">
      <c r="A165" s="313" t="s">
        <v>24</v>
      </c>
      <c r="B165" s="324"/>
      <c r="C165" s="159"/>
      <c r="D165" s="159"/>
      <c r="E165" s="159"/>
      <c r="F165" s="159"/>
      <c r="G165" s="159"/>
      <c r="H165" s="159"/>
      <c r="I165" s="338" t="s">
        <v>51</v>
      </c>
      <c r="J165" s="327">
        <f>J164</f>
        <v>3649.7330000000002</v>
      </c>
      <c r="K165" s="327">
        <f t="shared" ref="K165:L165" si="35">K164</f>
        <v>1877.9249999999997</v>
      </c>
      <c r="L165" s="339">
        <f t="shared" si="35"/>
        <v>1877.9249999999997</v>
      </c>
    </row>
    <row r="166" spans="1:12" ht="15" thickBot="1" x14ac:dyDescent="0.35">
      <c r="A166" s="158" t="s">
        <v>26</v>
      </c>
      <c r="B166" s="340" t="s">
        <v>383</v>
      </c>
      <c r="C166" s="325"/>
      <c r="D166" s="325"/>
      <c r="E166" s="325"/>
      <c r="F166" s="325"/>
      <c r="G166" s="325"/>
      <c r="H166" s="325"/>
      <c r="I166" s="325"/>
      <c r="J166" s="329"/>
      <c r="K166" s="329"/>
      <c r="L166" s="330"/>
    </row>
    <row r="167" spans="1:12" ht="24.75" customHeight="1" thickBot="1" x14ac:dyDescent="0.35">
      <c r="A167" s="341" t="s">
        <v>26</v>
      </c>
      <c r="B167" s="342" t="s">
        <v>15</v>
      </c>
      <c r="C167" s="1681" t="s">
        <v>384</v>
      </c>
      <c r="D167" s="1682"/>
      <c r="E167" s="1682"/>
      <c r="F167" s="1682"/>
      <c r="G167" s="1682"/>
      <c r="H167" s="1682"/>
      <c r="I167" s="1682"/>
      <c r="J167" s="1682"/>
      <c r="K167" s="1682"/>
      <c r="L167" s="1683"/>
    </row>
    <row r="168" spans="1:12" x14ac:dyDescent="0.3">
      <c r="A168" s="1850" t="s">
        <v>26</v>
      </c>
      <c r="B168" s="1852" t="s">
        <v>15</v>
      </c>
      <c r="C168" s="1697" t="s">
        <v>15</v>
      </c>
      <c r="D168" s="1689" t="s">
        <v>385</v>
      </c>
      <c r="E168" s="1696" t="s">
        <v>19</v>
      </c>
      <c r="F168" s="1714" t="s">
        <v>484</v>
      </c>
      <c r="G168" s="1716" t="s">
        <v>82</v>
      </c>
      <c r="H168" s="1710" t="s">
        <v>21</v>
      </c>
      <c r="I168" s="188" t="s">
        <v>22</v>
      </c>
      <c r="J168" s="534">
        <v>0</v>
      </c>
      <c r="K168" s="534">
        <v>0</v>
      </c>
      <c r="L168" s="584">
        <v>0</v>
      </c>
    </row>
    <row r="169" spans="1:12" x14ac:dyDescent="0.3">
      <c r="A169" s="1850"/>
      <c r="B169" s="1852"/>
      <c r="C169" s="1697"/>
      <c r="D169" s="1689"/>
      <c r="E169" s="1696"/>
      <c r="F169" s="1714"/>
      <c r="G169" s="1716"/>
      <c r="H169" s="1710"/>
      <c r="I169" s="1036" t="s">
        <v>242</v>
      </c>
      <c r="J169" s="1037">
        <v>49</v>
      </c>
      <c r="K169" s="1037">
        <v>49</v>
      </c>
      <c r="L169" s="1462">
        <v>49</v>
      </c>
    </row>
    <row r="170" spans="1:12" ht="15" thickBot="1" x14ac:dyDescent="0.35">
      <c r="A170" s="1850"/>
      <c r="B170" s="1852"/>
      <c r="C170" s="1697"/>
      <c r="D170" s="1689"/>
      <c r="E170" s="1696"/>
      <c r="F170" s="1714"/>
      <c r="G170" s="1716"/>
      <c r="H170" s="1711"/>
      <c r="I170" s="1038" t="s">
        <v>29</v>
      </c>
      <c r="J170" s="1039">
        <f>245.874-10</f>
        <v>235.874</v>
      </c>
      <c r="K170" s="1039">
        <f t="shared" ref="K170:L170" si="36">245.874-10</f>
        <v>235.874</v>
      </c>
      <c r="L170" s="1570">
        <f t="shared" si="36"/>
        <v>235.874</v>
      </c>
    </row>
    <row r="171" spans="1:12" ht="18.75" customHeight="1" thickBot="1" x14ac:dyDescent="0.35">
      <c r="A171" s="1851"/>
      <c r="B171" s="1853"/>
      <c r="C171" s="1698"/>
      <c r="D171" s="1690"/>
      <c r="E171" s="1685"/>
      <c r="F171" s="1715"/>
      <c r="G171" s="1717"/>
      <c r="H171" s="1712"/>
      <c r="I171" s="180" t="s">
        <v>23</v>
      </c>
      <c r="J171" s="312">
        <f>SUM(J168:J170)</f>
        <v>284.87400000000002</v>
      </c>
      <c r="K171" s="195">
        <f t="shared" ref="K171:L171" si="37">SUM(K168:K170)</f>
        <v>284.87400000000002</v>
      </c>
      <c r="L171" s="196">
        <f t="shared" si="37"/>
        <v>284.87400000000002</v>
      </c>
    </row>
    <row r="172" spans="1:12" ht="26.25" customHeight="1" thickBot="1" x14ac:dyDescent="0.35">
      <c r="A172" s="1831" t="s">
        <v>26</v>
      </c>
      <c r="B172" s="2093" t="s">
        <v>15</v>
      </c>
      <c r="C172" s="1739" t="s">
        <v>24</v>
      </c>
      <c r="D172" s="1833" t="s">
        <v>386</v>
      </c>
      <c r="E172" s="1684" t="s">
        <v>94</v>
      </c>
      <c r="F172" s="1741" t="s">
        <v>484</v>
      </c>
      <c r="G172" s="1738" t="s">
        <v>82</v>
      </c>
      <c r="H172" s="1734" t="s">
        <v>21</v>
      </c>
      <c r="I172" s="535" t="s">
        <v>22</v>
      </c>
      <c r="J172" s="343">
        <v>40</v>
      </c>
      <c r="K172" s="343">
        <v>40</v>
      </c>
      <c r="L172" s="343">
        <v>40</v>
      </c>
    </row>
    <row r="173" spans="1:12" ht="24" customHeight="1" thickBot="1" x14ac:dyDescent="0.35">
      <c r="A173" s="1747"/>
      <c r="B173" s="1853"/>
      <c r="C173" s="1698"/>
      <c r="D173" s="1834"/>
      <c r="E173" s="1685"/>
      <c r="F173" s="1715"/>
      <c r="G173" s="1717"/>
      <c r="H173" s="1712"/>
      <c r="I173" s="361" t="s">
        <v>23</v>
      </c>
      <c r="J173" s="2">
        <f>SUM(J172)</f>
        <v>40</v>
      </c>
      <c r="K173" s="195">
        <f t="shared" ref="K173:L173" si="38">SUM(K172)</f>
        <v>40</v>
      </c>
      <c r="L173" s="202">
        <f t="shared" si="38"/>
        <v>40</v>
      </c>
    </row>
    <row r="174" spans="1:12" ht="24" customHeight="1" thickBot="1" x14ac:dyDescent="0.35">
      <c r="A174" s="1831" t="s">
        <v>26</v>
      </c>
      <c r="B174" s="1832" t="s">
        <v>15</v>
      </c>
      <c r="C174" s="1739" t="s">
        <v>26</v>
      </c>
      <c r="D174" s="1833" t="s">
        <v>387</v>
      </c>
      <c r="E174" s="1684" t="s">
        <v>94</v>
      </c>
      <c r="F174" s="1741" t="s">
        <v>484</v>
      </c>
      <c r="G174" s="1738" t="s">
        <v>82</v>
      </c>
      <c r="H174" s="1734" t="s">
        <v>21</v>
      </c>
      <c r="I174" s="535" t="s">
        <v>22</v>
      </c>
      <c r="J174" s="343">
        <v>0</v>
      </c>
      <c r="K174" s="344">
        <v>0</v>
      </c>
      <c r="L174" s="345">
        <v>0</v>
      </c>
    </row>
    <row r="175" spans="1:12" ht="28.5" customHeight="1" thickBot="1" x14ac:dyDescent="0.35">
      <c r="A175" s="1747"/>
      <c r="B175" s="1749"/>
      <c r="C175" s="1698"/>
      <c r="D175" s="1834"/>
      <c r="E175" s="1685"/>
      <c r="F175" s="1715"/>
      <c r="G175" s="1717"/>
      <c r="H175" s="1712"/>
      <c r="I175" s="361" t="s">
        <v>23</v>
      </c>
      <c r="J175" s="2">
        <f>SUM(J174)</f>
        <v>0</v>
      </c>
      <c r="K175" s="195">
        <f t="shared" ref="K175:L175" si="39">SUM(K174)</f>
        <v>0</v>
      </c>
      <c r="L175" s="310">
        <f t="shared" si="39"/>
        <v>0</v>
      </c>
    </row>
    <row r="176" spans="1:12" ht="15" thickBot="1" x14ac:dyDescent="0.35">
      <c r="A176" s="313" t="s">
        <v>26</v>
      </c>
      <c r="B176" s="71" t="s">
        <v>15</v>
      </c>
      <c r="C176" s="1735" t="s">
        <v>48</v>
      </c>
      <c r="D176" s="1736"/>
      <c r="E176" s="1737"/>
      <c r="F176" s="1737"/>
      <c r="G176" s="1737"/>
      <c r="H176" s="1737"/>
      <c r="I176" s="1737"/>
      <c r="J176" s="346">
        <f>J171+J173+J175</f>
        <v>324.87400000000002</v>
      </c>
      <c r="K176" s="347">
        <f>K171+K173+K175</f>
        <v>324.87400000000002</v>
      </c>
      <c r="L176" s="1674">
        <f>L171+L173+L175</f>
        <v>324.87400000000002</v>
      </c>
    </row>
    <row r="177" spans="1:12" ht="15" thickBot="1" x14ac:dyDescent="0.35">
      <c r="A177" s="208" t="s">
        <v>26</v>
      </c>
      <c r="B177" s="185" t="s">
        <v>24</v>
      </c>
      <c r="C177" s="280" t="s">
        <v>388</v>
      </c>
      <c r="D177" s="273"/>
      <c r="E177" s="273"/>
      <c r="F177" s="273"/>
      <c r="G177" s="174"/>
      <c r="H177" s="314"/>
      <c r="I177" s="314"/>
      <c r="J177" s="314"/>
      <c r="K177" s="314"/>
      <c r="L177" s="1675"/>
    </row>
    <row r="178" spans="1:12" ht="33.75" customHeight="1" x14ac:dyDescent="0.3">
      <c r="A178" s="1842" t="s">
        <v>26</v>
      </c>
      <c r="B178" s="1815" t="s">
        <v>24</v>
      </c>
      <c r="C178" s="1827" t="s">
        <v>15</v>
      </c>
      <c r="D178" s="2083" t="s">
        <v>389</v>
      </c>
      <c r="E178" s="1696" t="s">
        <v>94</v>
      </c>
      <c r="F178" s="1714" t="s">
        <v>484</v>
      </c>
      <c r="G178" s="533" t="s">
        <v>82</v>
      </c>
      <c r="H178" s="1729" t="s">
        <v>21</v>
      </c>
      <c r="I178" s="536" t="s">
        <v>22</v>
      </c>
      <c r="J178" s="194">
        <f>2000/1000</f>
        <v>2</v>
      </c>
      <c r="K178" s="1676">
        <f t="shared" ref="K178:L178" si="40">2000/1000</f>
        <v>2</v>
      </c>
      <c r="L178" s="1534">
        <f t="shared" si="40"/>
        <v>2</v>
      </c>
    </row>
    <row r="179" spans="1:12" ht="14.4" customHeight="1" thickBot="1" x14ac:dyDescent="0.35">
      <c r="A179" s="1850"/>
      <c r="B179" s="1826"/>
      <c r="C179" s="1827"/>
      <c r="D179" s="2083"/>
      <c r="E179" s="1696"/>
      <c r="F179" s="1714"/>
      <c r="G179" s="2098" t="s">
        <v>83</v>
      </c>
      <c r="H179" s="1730"/>
      <c r="I179" s="1044" t="s">
        <v>29</v>
      </c>
      <c r="J179" s="963">
        <f>10</f>
        <v>10</v>
      </c>
      <c r="K179" s="1677">
        <f>10</f>
        <v>10</v>
      </c>
      <c r="L179" s="1679">
        <f>10</f>
        <v>10</v>
      </c>
    </row>
    <row r="180" spans="1:12" ht="15.75" customHeight="1" thickBot="1" x14ac:dyDescent="0.35">
      <c r="A180" s="2097"/>
      <c r="B180" s="2094"/>
      <c r="C180" s="2095"/>
      <c r="D180" s="2096"/>
      <c r="E180" s="1685"/>
      <c r="F180" s="1715"/>
      <c r="G180" s="1717"/>
      <c r="H180" s="1731"/>
      <c r="I180" s="537" t="s">
        <v>23</v>
      </c>
      <c r="J180" s="348">
        <f>SUM(J178:J179)</f>
        <v>12</v>
      </c>
      <c r="K180" s="349">
        <f t="shared" ref="K180:L180" si="41">SUM(K178:K179)</f>
        <v>12</v>
      </c>
      <c r="L180" s="1680">
        <f t="shared" si="41"/>
        <v>12</v>
      </c>
    </row>
    <row r="181" spans="1:12" ht="14.25" customHeight="1" thickBot="1" x14ac:dyDescent="0.35">
      <c r="A181" s="1842" t="s">
        <v>26</v>
      </c>
      <c r="B181" s="1815" t="s">
        <v>24</v>
      </c>
      <c r="C181" s="1819" t="s">
        <v>24</v>
      </c>
      <c r="D181" s="2082" t="s">
        <v>390</v>
      </c>
      <c r="E181" s="1684" t="s">
        <v>94</v>
      </c>
      <c r="F181" s="1741" t="s">
        <v>484</v>
      </c>
      <c r="G181" s="1742" t="s">
        <v>82</v>
      </c>
      <c r="H181" s="1727" t="s">
        <v>21</v>
      </c>
      <c r="I181" s="538" t="s">
        <v>22</v>
      </c>
      <c r="J181" s="350">
        <v>0</v>
      </c>
      <c r="K181" s="351">
        <v>0</v>
      </c>
      <c r="L181" s="1678">
        <v>0</v>
      </c>
    </row>
    <row r="182" spans="1:12" ht="22.95" customHeight="1" thickBot="1" x14ac:dyDescent="0.35">
      <c r="A182" s="1851"/>
      <c r="B182" s="1826"/>
      <c r="C182" s="1827"/>
      <c r="D182" s="2083"/>
      <c r="E182" s="1696"/>
      <c r="F182" s="1714"/>
      <c r="G182" s="1716"/>
      <c r="H182" s="1711"/>
      <c r="I182" s="539" t="s">
        <v>23</v>
      </c>
      <c r="J182" s="27">
        <f>SUM(J181)</f>
        <v>0</v>
      </c>
      <c r="K182" s="352">
        <f t="shared" ref="K182:L182" si="42">SUM(K181)</f>
        <v>0</v>
      </c>
      <c r="L182" s="353">
        <f t="shared" si="42"/>
        <v>0</v>
      </c>
    </row>
    <row r="183" spans="1:12" ht="23.25" customHeight="1" thickBot="1" x14ac:dyDescent="0.35">
      <c r="A183" s="1900" t="s">
        <v>26</v>
      </c>
      <c r="B183" s="2076" t="s">
        <v>24</v>
      </c>
      <c r="C183" s="1978" t="s">
        <v>26</v>
      </c>
      <c r="D183" s="1980" t="s">
        <v>391</v>
      </c>
      <c r="E183" s="1744" t="s">
        <v>94</v>
      </c>
      <c r="F183" s="2074" t="s">
        <v>484</v>
      </c>
      <c r="G183" s="2091" t="s">
        <v>82</v>
      </c>
      <c r="H183" s="2073" t="s">
        <v>392</v>
      </c>
      <c r="I183" s="662" t="s">
        <v>22</v>
      </c>
      <c r="J183" s="354">
        <f>5</f>
        <v>5</v>
      </c>
      <c r="K183" s="354">
        <f>5</f>
        <v>5</v>
      </c>
      <c r="L183" s="354">
        <f>5</f>
        <v>5</v>
      </c>
    </row>
    <row r="184" spans="1:12" ht="28.5" customHeight="1" thickBot="1" x14ac:dyDescent="0.35">
      <c r="A184" s="1901"/>
      <c r="B184" s="2077"/>
      <c r="C184" s="1979"/>
      <c r="D184" s="1982"/>
      <c r="E184" s="1745"/>
      <c r="F184" s="2075"/>
      <c r="G184" s="2092"/>
      <c r="H184" s="1975"/>
      <c r="I184" s="540" t="s">
        <v>23</v>
      </c>
      <c r="J184" s="355">
        <f>SUM(J183)</f>
        <v>5</v>
      </c>
      <c r="K184" s="356">
        <f t="shared" ref="K184:L184" si="43">SUM(K183)</f>
        <v>5</v>
      </c>
      <c r="L184" s="202">
        <f t="shared" si="43"/>
        <v>5</v>
      </c>
    </row>
    <row r="185" spans="1:12" x14ac:dyDescent="0.3">
      <c r="A185" s="55" t="s">
        <v>26</v>
      </c>
      <c r="B185" s="184" t="s">
        <v>24</v>
      </c>
      <c r="C185" s="1723" t="s">
        <v>48</v>
      </c>
      <c r="D185" s="1740"/>
      <c r="E185" s="1740"/>
      <c r="F185" s="1740"/>
      <c r="G185" s="1740"/>
      <c r="H185" s="1740"/>
      <c r="I185" s="1743"/>
      <c r="J185" s="357">
        <f>J180+J182+J184</f>
        <v>17</v>
      </c>
      <c r="K185" s="206">
        <f>K180+K182+K184</f>
        <v>17</v>
      </c>
      <c r="L185" s="209">
        <f t="shared" ref="L185" si="44">L180+L182+L184</f>
        <v>17</v>
      </c>
    </row>
    <row r="186" spans="1:12" ht="19.5" customHeight="1" thickBot="1" x14ac:dyDescent="0.35">
      <c r="A186" s="324" t="s">
        <v>26</v>
      </c>
      <c r="B186" s="199" t="s">
        <v>26</v>
      </c>
      <c r="C186" s="358" t="s">
        <v>393</v>
      </c>
      <c r="D186" s="359"/>
      <c r="E186" s="359"/>
      <c r="F186" s="359"/>
      <c r="G186" s="359"/>
      <c r="H186" s="359"/>
      <c r="I186" s="359"/>
      <c r="J186" s="359"/>
      <c r="K186" s="359"/>
      <c r="L186" s="360"/>
    </row>
    <row r="187" spans="1:12" ht="18" customHeight="1" x14ac:dyDescent="0.3">
      <c r="A187" s="1755" t="s">
        <v>26</v>
      </c>
      <c r="B187" s="1835" t="s">
        <v>26</v>
      </c>
      <c r="C187" s="1888" t="s">
        <v>15</v>
      </c>
      <c r="D187" s="2085" t="s">
        <v>394</v>
      </c>
      <c r="E187" s="1684" t="s">
        <v>19</v>
      </c>
      <c r="F187" s="1741" t="s">
        <v>484</v>
      </c>
      <c r="G187" s="1738" t="s">
        <v>83</v>
      </c>
      <c r="H187" s="1727" t="s">
        <v>21</v>
      </c>
      <c r="I187" s="541" t="s">
        <v>22</v>
      </c>
      <c r="J187" s="542">
        <f>5</f>
        <v>5</v>
      </c>
      <c r="K187" s="542">
        <f>5</f>
        <v>5</v>
      </c>
      <c r="L187" s="1126">
        <f>5</f>
        <v>5</v>
      </c>
    </row>
    <row r="188" spans="1:12" ht="20.25" customHeight="1" x14ac:dyDescent="0.3">
      <c r="A188" s="1756"/>
      <c r="B188" s="1848"/>
      <c r="C188" s="2084"/>
      <c r="D188" s="2086"/>
      <c r="E188" s="1696"/>
      <c r="F188" s="1714"/>
      <c r="G188" s="1716"/>
      <c r="H188" s="1728"/>
      <c r="I188" s="957" t="s">
        <v>36</v>
      </c>
      <c r="J188" s="322">
        <f>18</f>
        <v>18</v>
      </c>
      <c r="K188" s="322">
        <f>18</f>
        <v>18</v>
      </c>
      <c r="L188" s="374">
        <f>18</f>
        <v>18</v>
      </c>
    </row>
    <row r="189" spans="1:12" ht="28.5" customHeight="1" thickBot="1" x14ac:dyDescent="0.35">
      <c r="A189" s="1756"/>
      <c r="B189" s="1848"/>
      <c r="C189" s="2084"/>
      <c r="D189" s="2086"/>
      <c r="E189" s="1696"/>
      <c r="F189" s="1714"/>
      <c r="G189" s="1716"/>
      <c r="H189" s="1728"/>
      <c r="I189" s="1548" t="s">
        <v>29</v>
      </c>
      <c r="J189" s="543">
        <f>0.185+0.065+38.002</f>
        <v>38.252000000000002</v>
      </c>
      <c r="K189" s="543">
        <f>0.185+0.065+38</f>
        <v>38.25</v>
      </c>
      <c r="L189" s="1549">
        <f>0.185+0.065+38</f>
        <v>38.25</v>
      </c>
    </row>
    <row r="190" spans="1:12" ht="70.5" customHeight="1" thickBot="1" x14ac:dyDescent="0.35">
      <c r="A190" s="1757"/>
      <c r="B190" s="1849"/>
      <c r="C190" s="1889"/>
      <c r="D190" s="2087"/>
      <c r="E190" s="1685"/>
      <c r="F190" s="1715"/>
      <c r="G190" s="1717"/>
      <c r="H190" s="1712"/>
      <c r="I190" s="361" t="s">
        <v>23</v>
      </c>
      <c r="J190" s="362">
        <f>SUM(J187:J189)</f>
        <v>61.252000000000002</v>
      </c>
      <c r="K190" s="362">
        <f>SUM(K187:K189)</f>
        <v>61.25</v>
      </c>
      <c r="L190" s="353">
        <f t="shared" ref="L190" si="45">SUM(L187:L189)</f>
        <v>61.25</v>
      </c>
    </row>
    <row r="191" spans="1:12" ht="18" customHeight="1" thickBot="1" x14ac:dyDescent="0.35">
      <c r="A191" s="55" t="s">
        <v>26</v>
      </c>
      <c r="B191" s="184" t="s">
        <v>26</v>
      </c>
      <c r="C191" s="1723" t="s">
        <v>48</v>
      </c>
      <c r="D191" s="1740"/>
      <c r="E191" s="1740"/>
      <c r="F191" s="1740"/>
      <c r="G191" s="1740"/>
      <c r="H191" s="1740"/>
      <c r="I191" s="1740"/>
      <c r="J191" s="363">
        <f>J190</f>
        <v>61.252000000000002</v>
      </c>
      <c r="K191" s="363">
        <f>K190</f>
        <v>61.25</v>
      </c>
      <c r="L191" s="364">
        <f t="shared" ref="L191" si="46">L190</f>
        <v>61.25</v>
      </c>
    </row>
    <row r="192" spans="1:12" x14ac:dyDescent="0.3">
      <c r="A192" s="74" t="s">
        <v>26</v>
      </c>
      <c r="B192" s="2078" t="s">
        <v>51</v>
      </c>
      <c r="C192" s="2079"/>
      <c r="D192" s="2079"/>
      <c r="E192" s="2079"/>
      <c r="F192" s="2079"/>
      <c r="G192" s="2079"/>
      <c r="H192" s="2080"/>
      <c r="I192" s="2081"/>
      <c r="J192" s="365">
        <f>J176+J185+J191</f>
        <v>403.12600000000003</v>
      </c>
      <c r="K192" s="365">
        <f t="shared" ref="K192:L192" si="47">K176+K185+K191</f>
        <v>403.12400000000002</v>
      </c>
      <c r="L192" s="366">
        <f t="shared" si="47"/>
        <v>403.12400000000002</v>
      </c>
    </row>
    <row r="193" spans="1:12" ht="14.4" customHeight="1" thickBot="1" x14ac:dyDescent="0.35">
      <c r="A193" s="55" t="s">
        <v>30</v>
      </c>
      <c r="B193" s="340" t="s">
        <v>395</v>
      </c>
      <c r="C193" s="367"/>
      <c r="D193" s="367"/>
      <c r="E193" s="367"/>
      <c r="F193" s="367"/>
      <c r="G193" s="367"/>
      <c r="H193" s="367"/>
      <c r="I193" s="367"/>
      <c r="J193" s="329"/>
      <c r="K193" s="329"/>
      <c r="L193" s="368"/>
    </row>
    <row r="194" spans="1:12" ht="18.600000000000001" customHeight="1" thickBot="1" x14ac:dyDescent="0.35">
      <c r="A194" s="158" t="s">
        <v>30</v>
      </c>
      <c r="B194" s="71" t="s">
        <v>15</v>
      </c>
      <c r="C194" s="86" t="s">
        <v>396</v>
      </c>
      <c r="D194" s="75"/>
      <c r="E194" s="75"/>
      <c r="F194" s="75"/>
      <c r="G194" s="75"/>
      <c r="H194" s="75"/>
      <c r="I194" s="75"/>
      <c r="J194" s="369"/>
      <c r="K194" s="369"/>
      <c r="L194" s="370"/>
    </row>
    <row r="195" spans="1:12" ht="17.25" customHeight="1" thickBot="1" x14ac:dyDescent="0.35">
      <c r="A195" s="1842" t="s">
        <v>30</v>
      </c>
      <c r="B195" s="1866" t="s">
        <v>15</v>
      </c>
      <c r="C195" s="1739" t="s">
        <v>15</v>
      </c>
      <c r="D195" s="1726" t="s">
        <v>397</v>
      </c>
      <c r="E195" s="1696" t="s">
        <v>19</v>
      </c>
      <c r="F195" s="1714" t="s">
        <v>484</v>
      </c>
      <c r="G195" s="1716" t="s">
        <v>95</v>
      </c>
      <c r="H195" s="1710" t="s">
        <v>21</v>
      </c>
      <c r="I195" s="371" t="s">
        <v>22</v>
      </c>
      <c r="J195" s="372">
        <f>30-5</f>
        <v>25</v>
      </c>
      <c r="K195" s="372">
        <f>30</f>
        <v>30</v>
      </c>
      <c r="L195" s="372">
        <f>30</f>
        <v>30</v>
      </c>
    </row>
    <row r="196" spans="1:12" ht="15.75" customHeight="1" thickBot="1" x14ac:dyDescent="0.35">
      <c r="A196" s="1851"/>
      <c r="B196" s="1867"/>
      <c r="C196" s="1698"/>
      <c r="D196" s="1693"/>
      <c r="E196" s="1685"/>
      <c r="F196" s="1715"/>
      <c r="G196" s="1717"/>
      <c r="H196" s="1712"/>
      <c r="I196" s="180" t="s">
        <v>23</v>
      </c>
      <c r="J196" s="2">
        <f>SUM(J195)</f>
        <v>25</v>
      </c>
      <c r="K196" s="195">
        <f t="shared" ref="K196:L196" si="48">SUM(K195)</f>
        <v>30</v>
      </c>
      <c r="L196" s="202">
        <f t="shared" si="48"/>
        <v>30</v>
      </c>
    </row>
    <row r="197" spans="1:12" ht="43.5" customHeight="1" thickBot="1" x14ac:dyDescent="0.35">
      <c r="A197" s="1831" t="s">
        <v>30</v>
      </c>
      <c r="B197" s="1832" t="s">
        <v>15</v>
      </c>
      <c r="C197" s="1739" t="s">
        <v>24</v>
      </c>
      <c r="D197" s="1726" t="s">
        <v>398</v>
      </c>
      <c r="E197" s="1684" t="s">
        <v>94</v>
      </c>
      <c r="F197" s="1741" t="s">
        <v>484</v>
      </c>
      <c r="G197" s="1716" t="s">
        <v>95</v>
      </c>
      <c r="H197" s="1733" t="s">
        <v>399</v>
      </c>
      <c r="I197" s="373" t="s">
        <v>22</v>
      </c>
      <c r="J197" s="374">
        <f>(65800-1225)/1000-3.305</f>
        <v>61.27</v>
      </c>
      <c r="K197" s="374">
        <f t="shared" ref="K197:L197" si="49">(65800-1225)/1000</f>
        <v>64.575000000000003</v>
      </c>
      <c r="L197" s="374">
        <f t="shared" si="49"/>
        <v>64.575000000000003</v>
      </c>
    </row>
    <row r="198" spans="1:12" ht="21.75" customHeight="1" thickBot="1" x14ac:dyDescent="0.35">
      <c r="A198" s="1747"/>
      <c r="B198" s="1749"/>
      <c r="C198" s="1698"/>
      <c r="D198" s="1693"/>
      <c r="E198" s="1685"/>
      <c r="F198" s="1715"/>
      <c r="G198" s="1717"/>
      <c r="H198" s="1712"/>
      <c r="I198" s="180" t="s">
        <v>23</v>
      </c>
      <c r="J198" s="4">
        <f>SUM(J197)</f>
        <v>61.27</v>
      </c>
      <c r="K198" s="4">
        <f t="shared" ref="K198:L198" si="50">SUM(K197)</f>
        <v>64.575000000000003</v>
      </c>
      <c r="L198" s="4">
        <f t="shared" si="50"/>
        <v>64.575000000000003</v>
      </c>
    </row>
    <row r="199" spans="1:12" ht="23.25" customHeight="1" x14ac:dyDescent="0.3">
      <c r="A199" s="1831" t="s">
        <v>30</v>
      </c>
      <c r="B199" s="1832" t="s">
        <v>15</v>
      </c>
      <c r="C199" s="1739" t="s">
        <v>26</v>
      </c>
      <c r="D199" s="1726" t="s">
        <v>400</v>
      </c>
      <c r="E199" s="1684" t="s">
        <v>19</v>
      </c>
      <c r="F199" s="1741" t="s">
        <v>484</v>
      </c>
      <c r="G199" s="1716" t="s">
        <v>95</v>
      </c>
      <c r="H199" s="1732" t="s">
        <v>21</v>
      </c>
      <c r="I199" s="375" t="s">
        <v>22</v>
      </c>
      <c r="J199" s="333">
        <f>17600/1000</f>
        <v>17.600000000000001</v>
      </c>
      <c r="K199" s="333">
        <f t="shared" ref="K199:L199" si="51">17600/1000</f>
        <v>17.600000000000001</v>
      </c>
      <c r="L199" s="333">
        <f t="shared" si="51"/>
        <v>17.600000000000001</v>
      </c>
    </row>
    <row r="200" spans="1:12" ht="26.25" customHeight="1" thickBot="1" x14ac:dyDescent="0.35">
      <c r="A200" s="1747"/>
      <c r="B200" s="1749"/>
      <c r="C200" s="1698"/>
      <c r="D200" s="1693"/>
      <c r="E200" s="1685"/>
      <c r="F200" s="1715"/>
      <c r="G200" s="1717"/>
      <c r="H200" s="1712"/>
      <c r="I200" s="544" t="s">
        <v>23</v>
      </c>
      <c r="J200" s="545">
        <f>SUM(J199)</f>
        <v>17.600000000000001</v>
      </c>
      <c r="K200" s="545">
        <f t="shared" ref="K200:L200" si="52">SUM(K199)</f>
        <v>17.600000000000001</v>
      </c>
      <c r="L200" s="545">
        <f t="shared" si="52"/>
        <v>17.600000000000001</v>
      </c>
    </row>
    <row r="201" spans="1:12" ht="15" customHeight="1" thickBot="1" x14ac:dyDescent="0.35">
      <c r="A201" s="54" t="s">
        <v>30</v>
      </c>
      <c r="B201" s="71" t="s">
        <v>24</v>
      </c>
      <c r="C201" s="185"/>
      <c r="D201" s="75"/>
      <c r="E201" s="75"/>
      <c r="F201" s="75"/>
      <c r="G201" s="75"/>
      <c r="H201" s="75"/>
      <c r="I201" s="377" t="s">
        <v>48</v>
      </c>
      <c r="J201" s="203">
        <f>J196+J198+J200</f>
        <v>103.87</v>
      </c>
      <c r="K201" s="203">
        <f>K196+K198+K200</f>
        <v>112.17500000000001</v>
      </c>
      <c r="L201" s="203">
        <f t="shared" ref="L201" si="53">L196+L198+L200</f>
        <v>112.17500000000001</v>
      </c>
    </row>
    <row r="202" spans="1:12" ht="15" customHeight="1" thickBot="1" x14ac:dyDescent="0.35">
      <c r="A202" s="74" t="s">
        <v>30</v>
      </c>
      <c r="B202" s="378"/>
      <c r="C202" s="378"/>
      <c r="D202" s="378"/>
      <c r="E202" s="378"/>
      <c r="F202" s="378"/>
      <c r="G202" s="378"/>
      <c r="H202" s="378"/>
      <c r="I202" s="379" t="s">
        <v>51</v>
      </c>
      <c r="J202" s="155">
        <f>J201</f>
        <v>103.87</v>
      </c>
      <c r="K202" s="155">
        <f t="shared" ref="K202:L202" si="54">K201</f>
        <v>112.17500000000001</v>
      </c>
      <c r="L202" s="155">
        <f t="shared" si="54"/>
        <v>112.17500000000001</v>
      </c>
    </row>
    <row r="203" spans="1:12" ht="15" customHeight="1" thickBot="1" x14ac:dyDescent="0.35">
      <c r="A203" s="54" t="s">
        <v>32</v>
      </c>
      <c r="B203" s="328" t="s">
        <v>401</v>
      </c>
      <c r="C203" s="56"/>
      <c r="D203" s="56"/>
      <c r="E203" s="56"/>
      <c r="F203" s="56"/>
      <c r="G203" s="56"/>
      <c r="H203" s="56"/>
      <c r="I203" s="56"/>
      <c r="J203" s="91"/>
      <c r="K203" s="91"/>
      <c r="L203" s="380"/>
    </row>
    <row r="204" spans="1:12" ht="15" customHeight="1" thickBot="1" x14ac:dyDescent="0.35">
      <c r="A204" s="54" t="s">
        <v>32</v>
      </c>
      <c r="B204" s="71" t="s">
        <v>15</v>
      </c>
      <c r="C204" s="86" t="s">
        <v>402</v>
      </c>
      <c r="D204" s="75"/>
      <c r="E204" s="546"/>
      <c r="F204" s="546"/>
      <c r="G204" s="546"/>
      <c r="H204" s="546"/>
      <c r="I204" s="547"/>
      <c r="J204" s="548"/>
      <c r="K204" s="548"/>
      <c r="L204" s="549"/>
    </row>
    <row r="205" spans="1:12" ht="15" customHeight="1" thickBot="1" x14ac:dyDescent="0.35">
      <c r="A205" s="1831" t="s">
        <v>32</v>
      </c>
      <c r="B205" s="1832" t="s">
        <v>15</v>
      </c>
      <c r="C205" s="1739" t="s">
        <v>15</v>
      </c>
      <c r="D205" s="1726" t="s">
        <v>403</v>
      </c>
      <c r="E205" s="1684" t="s">
        <v>19</v>
      </c>
      <c r="F205" s="1741" t="s">
        <v>484</v>
      </c>
      <c r="G205" s="1738" t="s">
        <v>95</v>
      </c>
      <c r="H205" s="1917" t="s">
        <v>404</v>
      </c>
      <c r="I205" s="663" t="s">
        <v>22</v>
      </c>
      <c r="J205" s="664">
        <f>50</f>
        <v>50</v>
      </c>
      <c r="K205" s="664">
        <f>50</f>
        <v>50</v>
      </c>
      <c r="L205" s="1101">
        <f>50</f>
        <v>50</v>
      </c>
    </row>
    <row r="206" spans="1:12" ht="15" customHeight="1" thickBot="1" x14ac:dyDescent="0.35">
      <c r="A206" s="1747"/>
      <c r="B206" s="1749"/>
      <c r="C206" s="1698"/>
      <c r="D206" s="1693"/>
      <c r="E206" s="1685"/>
      <c r="F206" s="1715"/>
      <c r="G206" s="1717"/>
      <c r="H206" s="1731"/>
      <c r="I206" s="361" t="s">
        <v>23</v>
      </c>
      <c r="J206" s="31">
        <f>SUM(J205)</f>
        <v>50</v>
      </c>
      <c r="K206" s="31">
        <f t="shared" ref="K206:L206" si="55">SUM(K205)</f>
        <v>50</v>
      </c>
      <c r="L206" s="4">
        <f t="shared" si="55"/>
        <v>50</v>
      </c>
    </row>
    <row r="207" spans="1:12" ht="18" customHeight="1" thickBot="1" x14ac:dyDescent="0.35">
      <c r="A207" s="1831" t="s">
        <v>32</v>
      </c>
      <c r="B207" s="1832" t="s">
        <v>15</v>
      </c>
      <c r="C207" s="1739" t="s">
        <v>24</v>
      </c>
      <c r="D207" s="1726" t="s">
        <v>405</v>
      </c>
      <c r="E207" s="1684" t="s">
        <v>19</v>
      </c>
      <c r="F207" s="1741" t="s">
        <v>484</v>
      </c>
      <c r="G207" s="1738" t="s">
        <v>406</v>
      </c>
      <c r="H207" s="1733" t="s">
        <v>407</v>
      </c>
      <c r="I207" s="665" t="s">
        <v>22</v>
      </c>
      <c r="J207" s="666">
        <f>100000/1000</f>
        <v>100</v>
      </c>
      <c r="K207" s="666">
        <f t="shared" ref="K207:L207" si="56">100000/1000</f>
        <v>100</v>
      </c>
      <c r="L207" s="645">
        <f t="shared" si="56"/>
        <v>100</v>
      </c>
    </row>
    <row r="208" spans="1:12" ht="15" thickBot="1" x14ac:dyDescent="0.35">
      <c r="A208" s="1747"/>
      <c r="B208" s="1749"/>
      <c r="C208" s="1698"/>
      <c r="D208" s="1693"/>
      <c r="E208" s="1685"/>
      <c r="F208" s="1715"/>
      <c r="G208" s="1717"/>
      <c r="H208" s="1712"/>
      <c r="I208" s="732" t="s">
        <v>23</v>
      </c>
      <c r="J208" s="733">
        <f>SUM(J207)</f>
        <v>100</v>
      </c>
      <c r="K208" s="733">
        <f t="shared" ref="K208:L208" si="57">SUM(K207)</f>
        <v>100</v>
      </c>
      <c r="L208" s="884">
        <f t="shared" si="57"/>
        <v>100</v>
      </c>
    </row>
    <row r="209" spans="1:12" ht="17.25" customHeight="1" thickBot="1" x14ac:dyDescent="0.35">
      <c r="A209" s="1831" t="s">
        <v>32</v>
      </c>
      <c r="B209" s="1832" t="s">
        <v>15</v>
      </c>
      <c r="C209" s="1739" t="s">
        <v>26</v>
      </c>
      <c r="D209" s="1833" t="s">
        <v>408</v>
      </c>
      <c r="E209" s="1684" t="s">
        <v>94</v>
      </c>
      <c r="F209" s="1741" t="s">
        <v>484</v>
      </c>
      <c r="G209" s="1738" t="s">
        <v>62</v>
      </c>
      <c r="H209" s="1732" t="s">
        <v>409</v>
      </c>
      <c r="I209" s="827" t="s">
        <v>22</v>
      </c>
      <c r="J209" s="828">
        <f>364600/1000</f>
        <v>364.6</v>
      </c>
      <c r="K209" s="828">
        <f t="shared" ref="K209:L209" si="58">364600/1000</f>
        <v>364.6</v>
      </c>
      <c r="L209" s="651">
        <f t="shared" si="58"/>
        <v>364.6</v>
      </c>
    </row>
    <row r="210" spans="1:12" ht="18.75" customHeight="1" thickBot="1" x14ac:dyDescent="0.35">
      <c r="A210" s="1746"/>
      <c r="B210" s="1748"/>
      <c r="C210" s="1697"/>
      <c r="D210" s="1923"/>
      <c r="E210" s="1696"/>
      <c r="F210" s="1714"/>
      <c r="G210" s="1716"/>
      <c r="H210" s="1766"/>
      <c r="I210" s="824" t="s">
        <v>55</v>
      </c>
      <c r="J210" s="825">
        <v>0</v>
      </c>
      <c r="K210" s="825">
        <v>0</v>
      </c>
      <c r="L210" s="826">
        <v>0</v>
      </c>
    </row>
    <row r="211" spans="1:12" ht="33" customHeight="1" thickBot="1" x14ac:dyDescent="0.35">
      <c r="A211" s="1747"/>
      <c r="B211" s="1749"/>
      <c r="C211" s="1698"/>
      <c r="D211" s="1834"/>
      <c r="E211" s="1685"/>
      <c r="F211" s="1715"/>
      <c r="G211" s="1717"/>
      <c r="H211" s="1712"/>
      <c r="I211" s="480" t="s">
        <v>23</v>
      </c>
      <c r="J211" s="417">
        <f>SUM(J209:J210)</f>
        <v>364.6</v>
      </c>
      <c r="K211" s="417">
        <f t="shared" ref="K211:L211" si="59">SUM(K209)</f>
        <v>364.6</v>
      </c>
      <c r="L211" s="196">
        <f t="shared" si="59"/>
        <v>364.6</v>
      </c>
    </row>
    <row r="212" spans="1:12" ht="15" customHeight="1" thickBot="1" x14ac:dyDescent="0.35">
      <c r="A212" s="54" t="s">
        <v>32</v>
      </c>
      <c r="B212" s="71" t="s">
        <v>15</v>
      </c>
      <c r="C212" s="185"/>
      <c r="D212" s="75"/>
      <c r="E212" s="75"/>
      <c r="F212" s="75"/>
      <c r="G212" s="75"/>
      <c r="H212" s="75"/>
      <c r="I212" s="89" t="s">
        <v>48</v>
      </c>
      <c r="J212" s="212">
        <f>J206+J208+J211</f>
        <v>514.6</v>
      </c>
      <c r="K212" s="212">
        <f>K206+K208+K211</f>
        <v>514.6</v>
      </c>
      <c r="L212" s="212">
        <f>L206+L208+L211</f>
        <v>514.6</v>
      </c>
    </row>
    <row r="213" spans="1:12" ht="15" customHeight="1" thickBot="1" x14ac:dyDescent="0.35">
      <c r="A213" s="74" t="s">
        <v>32</v>
      </c>
      <c r="B213" s="378"/>
      <c r="C213" s="378"/>
      <c r="D213" s="378"/>
      <c r="E213" s="378"/>
      <c r="F213" s="378"/>
      <c r="G213" s="378"/>
      <c r="H213" s="378"/>
      <c r="I213" s="379" t="s">
        <v>51</v>
      </c>
      <c r="J213" s="155">
        <f>J212</f>
        <v>514.6</v>
      </c>
      <c r="K213" s="155">
        <f t="shared" ref="K213:L213" si="60">K212</f>
        <v>514.6</v>
      </c>
      <c r="L213" s="155">
        <f t="shared" si="60"/>
        <v>514.6</v>
      </c>
    </row>
    <row r="214" spans="1:12" ht="15" customHeight="1" thickBot="1" x14ac:dyDescent="0.35">
      <c r="A214" s="54" t="s">
        <v>37</v>
      </c>
      <c r="B214" s="328" t="s">
        <v>410</v>
      </c>
      <c r="C214" s="56"/>
      <c r="D214" s="56"/>
      <c r="E214" s="56"/>
      <c r="F214" s="56"/>
      <c r="G214" s="56"/>
      <c r="H214" s="56"/>
      <c r="I214" s="56"/>
      <c r="J214" s="91"/>
      <c r="K214" s="91"/>
      <c r="L214" s="380"/>
    </row>
    <row r="215" spans="1:12" ht="15" customHeight="1" thickBot="1" x14ac:dyDescent="0.35">
      <c r="A215" s="54" t="s">
        <v>37</v>
      </c>
      <c r="B215" s="71" t="s">
        <v>15</v>
      </c>
      <c r="C215" s="86" t="s">
        <v>411</v>
      </c>
      <c r="D215" s="75"/>
      <c r="E215" s="75"/>
      <c r="F215" s="75"/>
      <c r="G215" s="75"/>
      <c r="H215" s="75"/>
      <c r="I215" s="77"/>
      <c r="J215" s="78"/>
      <c r="K215" s="78"/>
      <c r="L215" s="370"/>
    </row>
    <row r="216" spans="1:12" ht="15" customHeight="1" thickBot="1" x14ac:dyDescent="0.35">
      <c r="A216" s="1831" t="s">
        <v>37</v>
      </c>
      <c r="B216" s="1832" t="s">
        <v>15</v>
      </c>
      <c r="C216" s="1739" t="s">
        <v>15</v>
      </c>
      <c r="D216" s="1726" t="s">
        <v>412</v>
      </c>
      <c r="E216" s="1684" t="s">
        <v>19</v>
      </c>
      <c r="F216" s="1741" t="s">
        <v>484</v>
      </c>
      <c r="G216" s="1906" t="s">
        <v>406</v>
      </c>
      <c r="H216" s="1908" t="s">
        <v>413</v>
      </c>
      <c r="I216" s="667" t="s">
        <v>22</v>
      </c>
      <c r="J216" s="309">
        <f>120</f>
        <v>120</v>
      </c>
      <c r="K216" s="309">
        <f>120</f>
        <v>120</v>
      </c>
      <c r="L216" s="309">
        <f>120</f>
        <v>120</v>
      </c>
    </row>
    <row r="217" spans="1:12" ht="19.5" customHeight="1" thickBot="1" x14ac:dyDescent="0.35">
      <c r="A217" s="1747"/>
      <c r="B217" s="1749"/>
      <c r="C217" s="1698"/>
      <c r="D217" s="1693"/>
      <c r="E217" s="1685"/>
      <c r="F217" s="1714"/>
      <c r="G217" s="1927"/>
      <c r="H217" s="1731"/>
      <c r="I217" s="211" t="s">
        <v>23</v>
      </c>
      <c r="J217" s="32">
        <f>SUM(J216)</f>
        <v>120</v>
      </c>
      <c r="K217" s="32">
        <f>SUM(K216)</f>
        <v>120</v>
      </c>
      <c r="L217" s="32">
        <f t="shared" ref="L217" si="61">SUM(L216)</f>
        <v>120</v>
      </c>
    </row>
    <row r="218" spans="1:12" ht="19.5" customHeight="1" x14ac:dyDescent="0.3">
      <c r="A218" s="1900" t="s">
        <v>37</v>
      </c>
      <c r="B218" s="1832" t="s">
        <v>15</v>
      </c>
      <c r="C218" s="1739" t="s">
        <v>24</v>
      </c>
      <c r="D218" s="1924" t="s">
        <v>414</v>
      </c>
      <c r="E218" s="1918" t="s">
        <v>140</v>
      </c>
      <c r="F218" s="1913" t="s">
        <v>484</v>
      </c>
      <c r="G218" s="1915" t="s">
        <v>95</v>
      </c>
      <c r="H218" s="1948" t="s">
        <v>415</v>
      </c>
      <c r="I218" s="529" t="s">
        <v>22</v>
      </c>
      <c r="J218" s="81">
        <v>0</v>
      </c>
      <c r="K218" s="81">
        <v>1</v>
      </c>
      <c r="L218" s="81">
        <v>2</v>
      </c>
    </row>
    <row r="219" spans="1:12" ht="18" customHeight="1" x14ac:dyDescent="0.3">
      <c r="A219" s="1756"/>
      <c r="B219" s="1748"/>
      <c r="C219" s="1697"/>
      <c r="D219" s="1925"/>
      <c r="E219" s="1919"/>
      <c r="F219" s="1914"/>
      <c r="G219" s="1916"/>
      <c r="H219" s="1949"/>
      <c r="I219" s="970" t="s">
        <v>142</v>
      </c>
      <c r="J219" s="959">
        <f>370702/1000</f>
        <v>370.702</v>
      </c>
      <c r="K219" s="959">
        <f>370702/1000</f>
        <v>370.702</v>
      </c>
      <c r="L219" s="959">
        <f>370702/1000</f>
        <v>370.702</v>
      </c>
    </row>
    <row r="220" spans="1:12" ht="18" customHeight="1" thickBot="1" x14ac:dyDescent="0.35">
      <c r="A220" s="1756"/>
      <c r="B220" s="1748"/>
      <c r="C220" s="1697"/>
      <c r="D220" s="1925"/>
      <c r="E220" s="1919"/>
      <c r="F220" s="1914"/>
      <c r="G220" s="1916"/>
      <c r="H220" s="1949"/>
      <c r="I220" s="905" t="s">
        <v>99</v>
      </c>
      <c r="J220" s="881">
        <f>334.805</f>
        <v>334.80500000000001</v>
      </c>
      <c r="K220" s="881">
        <f>334.805</f>
        <v>334.80500000000001</v>
      </c>
      <c r="L220" s="881">
        <f>334.805</f>
        <v>334.80500000000001</v>
      </c>
    </row>
    <row r="221" spans="1:12" ht="18" customHeight="1" thickBot="1" x14ac:dyDescent="0.35">
      <c r="A221" s="1756"/>
      <c r="B221" s="1748"/>
      <c r="C221" s="1697"/>
      <c r="D221" s="1925"/>
      <c r="E221" s="1919"/>
      <c r="F221" s="1914"/>
      <c r="G221" s="1916"/>
      <c r="H221" s="1949"/>
      <c r="I221" s="624" t="s">
        <v>22</v>
      </c>
      <c r="J221" s="391">
        <f>0+14.52</f>
        <v>14.52</v>
      </c>
      <c r="K221" s="391">
        <v>0</v>
      </c>
      <c r="L221" s="391">
        <v>0</v>
      </c>
    </row>
    <row r="222" spans="1:12" ht="18" customHeight="1" thickBot="1" x14ac:dyDescent="0.35">
      <c r="A222" s="1901"/>
      <c r="B222" s="1749"/>
      <c r="C222" s="1698"/>
      <c r="D222" s="1926"/>
      <c r="E222" s="1920"/>
      <c r="F222" s="1624" t="s">
        <v>520</v>
      </c>
      <c r="G222" s="1625" t="s">
        <v>530</v>
      </c>
      <c r="H222" s="1950"/>
      <c r="I222" s="804" t="s">
        <v>23</v>
      </c>
      <c r="J222" s="904">
        <f>SUM(J218:J221)</f>
        <v>720.02700000000004</v>
      </c>
      <c r="K222" s="904">
        <f t="shared" ref="K222:L222" si="62">SUM(K218:K220)</f>
        <v>706.50700000000006</v>
      </c>
      <c r="L222" s="904">
        <f t="shared" si="62"/>
        <v>707.50700000000006</v>
      </c>
    </row>
    <row r="223" spans="1:12" ht="20.25" hidden="1" customHeight="1" thickBot="1" x14ac:dyDescent="0.35">
      <c r="A223" s="1900" t="s">
        <v>37</v>
      </c>
      <c r="B223" s="1832" t="s">
        <v>15</v>
      </c>
      <c r="C223" s="1739" t="s">
        <v>26</v>
      </c>
      <c r="D223" s="1924" t="s">
        <v>416</v>
      </c>
      <c r="E223" s="1684" t="s">
        <v>94</v>
      </c>
      <c r="F223" s="1714" t="s">
        <v>484</v>
      </c>
      <c r="G223" s="1716" t="s">
        <v>95</v>
      </c>
      <c r="H223" s="1908" t="s">
        <v>415</v>
      </c>
      <c r="I223" s="375" t="s">
        <v>22</v>
      </c>
      <c r="J223" s="333">
        <v>0</v>
      </c>
      <c r="K223" s="333">
        <v>0</v>
      </c>
      <c r="L223" s="376">
        <v>0</v>
      </c>
    </row>
    <row r="224" spans="1:12" ht="28.5" hidden="1" customHeight="1" thickBot="1" x14ac:dyDescent="0.35">
      <c r="A224" s="1901"/>
      <c r="B224" s="1749"/>
      <c r="C224" s="1698"/>
      <c r="D224" s="1926"/>
      <c r="E224" s="1685"/>
      <c r="F224" s="1715"/>
      <c r="G224" s="1717"/>
      <c r="H224" s="1731"/>
      <c r="I224" s="477" t="s">
        <v>23</v>
      </c>
      <c r="J224" s="381">
        <f>SUM(J223:J223)</f>
        <v>0</v>
      </c>
      <c r="K224" s="381">
        <f>SUM(K223:K223)</f>
        <v>0</v>
      </c>
      <c r="L224" s="381">
        <v>0</v>
      </c>
    </row>
    <row r="225" spans="1:13" ht="16.5" hidden="1" customHeight="1" thickBot="1" x14ac:dyDescent="0.35">
      <c r="A225" s="1900" t="s">
        <v>37</v>
      </c>
      <c r="B225" s="1832" t="s">
        <v>15</v>
      </c>
      <c r="C225" s="1739" t="s">
        <v>30</v>
      </c>
      <c r="D225" s="1924" t="s">
        <v>417</v>
      </c>
      <c r="E225" s="1684" t="s">
        <v>94</v>
      </c>
      <c r="F225" s="1741" t="s">
        <v>484</v>
      </c>
      <c r="G225" s="1738" t="s">
        <v>95</v>
      </c>
      <c r="H225" s="1908" t="s">
        <v>415</v>
      </c>
      <c r="I225" s="375" t="s">
        <v>22</v>
      </c>
      <c r="J225" s="333">
        <v>0</v>
      </c>
      <c r="K225" s="333">
        <v>0</v>
      </c>
      <c r="L225" s="376">
        <v>0</v>
      </c>
    </row>
    <row r="226" spans="1:13" ht="61.5" hidden="1" customHeight="1" thickBot="1" x14ac:dyDescent="0.35">
      <c r="A226" s="1901"/>
      <c r="B226" s="1749"/>
      <c r="C226" s="1697"/>
      <c r="D226" s="1925"/>
      <c r="E226" s="1696"/>
      <c r="F226" s="1715"/>
      <c r="G226" s="1717"/>
      <c r="H226" s="1731"/>
      <c r="I226" s="481" t="s">
        <v>23</v>
      </c>
      <c r="J226" s="671">
        <f>SUM(J225:J225)</f>
        <v>0</v>
      </c>
      <c r="K226" s="672">
        <f>SUM(K225:K225)</f>
        <v>0</v>
      </c>
      <c r="L226" s="672">
        <f>SUM(L225:L225)</f>
        <v>0</v>
      </c>
    </row>
    <row r="227" spans="1:13" ht="24" customHeight="1" thickBot="1" x14ac:dyDescent="0.35">
      <c r="A227" s="1831" t="s">
        <v>37</v>
      </c>
      <c r="B227" s="1832" t="s">
        <v>15</v>
      </c>
      <c r="C227" s="1739" t="s">
        <v>32</v>
      </c>
      <c r="D227" s="1726" t="s">
        <v>418</v>
      </c>
      <c r="E227" s="1684" t="s">
        <v>140</v>
      </c>
      <c r="F227" s="1741" t="s">
        <v>484</v>
      </c>
      <c r="G227" s="1906" t="s">
        <v>95</v>
      </c>
      <c r="H227" s="1908" t="s">
        <v>413</v>
      </c>
      <c r="I227" s="667" t="s">
        <v>22</v>
      </c>
      <c r="J227" s="309">
        <v>0</v>
      </c>
      <c r="K227" s="309">
        <v>0</v>
      </c>
      <c r="L227" s="309">
        <v>0</v>
      </c>
    </row>
    <row r="228" spans="1:13" ht="52.5" customHeight="1" thickBot="1" x14ac:dyDescent="0.35">
      <c r="A228" s="1747"/>
      <c r="B228" s="1749"/>
      <c r="C228" s="1698"/>
      <c r="D228" s="1693"/>
      <c r="E228" s="1685"/>
      <c r="F228" s="1715"/>
      <c r="G228" s="1907"/>
      <c r="H228" s="1731"/>
      <c r="I228" s="211" t="s">
        <v>23</v>
      </c>
      <c r="J228" s="4">
        <f>SUM(J227)</f>
        <v>0</v>
      </c>
      <c r="K228" s="4">
        <f>SUM(K227)</f>
        <v>0</v>
      </c>
      <c r="L228" s="4">
        <v>0</v>
      </c>
    </row>
    <row r="229" spans="1:13" ht="19.5" customHeight="1" thickBot="1" x14ac:dyDescent="0.35">
      <c r="A229" s="54" t="s">
        <v>37</v>
      </c>
      <c r="B229" s="71" t="s">
        <v>15</v>
      </c>
      <c r="C229" s="68"/>
      <c r="D229" s="72"/>
      <c r="E229" s="72"/>
      <c r="F229" s="75"/>
      <c r="G229" s="75"/>
      <c r="H229" s="75"/>
      <c r="I229" s="89" t="s">
        <v>48</v>
      </c>
      <c r="J229" s="44">
        <f>J217+J222+J224+J226</f>
        <v>840.02700000000004</v>
      </c>
      <c r="K229" s="44">
        <f>K217+K222+K228</f>
        <v>826.50700000000006</v>
      </c>
      <c r="L229" s="44">
        <f>L217+L222+L228</f>
        <v>827.50700000000006</v>
      </c>
    </row>
    <row r="230" spans="1:13" ht="18" customHeight="1" thickBot="1" x14ac:dyDescent="0.35">
      <c r="A230" s="74" t="s">
        <v>37</v>
      </c>
      <c r="B230" s="378"/>
      <c r="C230" s="378"/>
      <c r="D230" s="378"/>
      <c r="E230" s="378"/>
      <c r="F230" s="378"/>
      <c r="G230" s="378"/>
      <c r="H230" s="378"/>
      <c r="I230" s="379" t="s">
        <v>51</v>
      </c>
      <c r="J230" s="85">
        <f>J229</f>
        <v>840.02700000000004</v>
      </c>
      <c r="K230" s="85">
        <f t="shared" ref="K230:L230" si="63">K229</f>
        <v>826.50700000000006</v>
      </c>
      <c r="L230" s="85">
        <f t="shared" si="63"/>
        <v>827.50700000000006</v>
      </c>
    </row>
    <row r="231" spans="1:13" ht="25.5" customHeight="1" thickBot="1" x14ac:dyDescent="0.35">
      <c r="A231" s="158" t="s">
        <v>40</v>
      </c>
      <c r="B231" s="328" t="s">
        <v>419</v>
      </c>
      <c r="C231" s="56"/>
      <c r="D231" s="56"/>
      <c r="E231" s="56"/>
      <c r="F231" s="56"/>
      <c r="G231" s="56"/>
      <c r="H231" s="56"/>
      <c r="I231" s="56"/>
      <c r="J231" s="91"/>
      <c r="K231" s="91"/>
      <c r="L231" s="380"/>
    </row>
    <row r="232" spans="1:13" ht="14.25" customHeight="1" thickBot="1" x14ac:dyDescent="0.35">
      <c r="A232" s="213" t="s">
        <v>40</v>
      </c>
      <c r="B232" s="79" t="s">
        <v>15</v>
      </c>
      <c r="C232" s="382" t="s">
        <v>420</v>
      </c>
      <c r="D232" s="383"/>
      <c r="E232" s="383"/>
      <c r="F232" s="383"/>
      <c r="G232" s="383"/>
      <c r="H232" s="383"/>
      <c r="I232" s="383"/>
      <c r="J232" s="383"/>
      <c r="K232" s="383"/>
      <c r="L232" s="384"/>
    </row>
    <row r="233" spans="1:13" ht="27" customHeight="1" thickBot="1" x14ac:dyDescent="0.35">
      <c r="A233" s="1868" t="s">
        <v>40</v>
      </c>
      <c r="B233" s="1835" t="s">
        <v>15</v>
      </c>
      <c r="C233" s="1860" t="s">
        <v>15</v>
      </c>
      <c r="D233" s="1921" t="s">
        <v>421</v>
      </c>
      <c r="E233" s="1946" t="s">
        <v>19</v>
      </c>
      <c r="F233" s="1911" t="s">
        <v>484</v>
      </c>
      <c r="G233" s="1738" t="s">
        <v>95</v>
      </c>
      <c r="H233" s="1871" t="s">
        <v>422</v>
      </c>
      <c r="I233" s="668" t="s">
        <v>22</v>
      </c>
      <c r="J233" s="284">
        <f>25</f>
        <v>25</v>
      </c>
      <c r="K233" s="284">
        <f>25</f>
        <v>25</v>
      </c>
      <c r="L233" s="829">
        <f>25</f>
        <v>25</v>
      </c>
      <c r="M233" s="400"/>
    </row>
    <row r="234" spans="1:13" ht="50.25" customHeight="1" thickBot="1" x14ac:dyDescent="0.35">
      <c r="A234" s="1756"/>
      <c r="B234" s="1848"/>
      <c r="C234" s="1869"/>
      <c r="D234" s="1922"/>
      <c r="E234" s="1947"/>
      <c r="F234" s="1912"/>
      <c r="G234" s="1717"/>
      <c r="H234" s="1872"/>
      <c r="I234" s="361" t="s">
        <v>23</v>
      </c>
      <c r="J234" s="362">
        <f>SUM(J233)</f>
        <v>25</v>
      </c>
      <c r="K234" s="362">
        <f t="shared" ref="K234:L234" si="64">SUM(K233)</f>
        <v>25</v>
      </c>
      <c r="L234" s="178">
        <f t="shared" si="64"/>
        <v>25</v>
      </c>
    </row>
    <row r="235" spans="1:13" ht="16.5" customHeight="1" thickBot="1" x14ac:dyDescent="0.35">
      <c r="A235" s="1868" t="s">
        <v>40</v>
      </c>
      <c r="B235" s="1835" t="s">
        <v>15</v>
      </c>
      <c r="C235" s="1860" t="s">
        <v>24</v>
      </c>
      <c r="D235" s="1862" t="s">
        <v>423</v>
      </c>
      <c r="E235" s="1871" t="s">
        <v>19</v>
      </c>
      <c r="F235" s="1911" t="s">
        <v>484</v>
      </c>
      <c r="G235" s="1738" t="s">
        <v>95</v>
      </c>
      <c r="H235" s="1902" t="s">
        <v>399</v>
      </c>
      <c r="I235" s="550" t="s">
        <v>22</v>
      </c>
      <c r="J235" s="284">
        <f>15</f>
        <v>15</v>
      </c>
      <c r="K235" s="284">
        <f>15</f>
        <v>15</v>
      </c>
      <c r="L235" s="972">
        <f>15</f>
        <v>15</v>
      </c>
    </row>
    <row r="236" spans="1:13" ht="13.5" customHeight="1" thickBot="1" x14ac:dyDescent="0.35">
      <c r="A236" s="1756"/>
      <c r="B236" s="1848"/>
      <c r="C236" s="1869"/>
      <c r="D236" s="1870"/>
      <c r="E236" s="1872"/>
      <c r="F236" s="1912"/>
      <c r="G236" s="1717"/>
      <c r="H236" s="1909"/>
      <c r="I236" s="820" t="s">
        <v>23</v>
      </c>
      <c r="J236" s="621">
        <f>SUM(J235)</f>
        <v>15</v>
      </c>
      <c r="K236" s="621">
        <f t="shared" ref="K236:L236" si="65">SUM(K235)</f>
        <v>15</v>
      </c>
      <c r="L236" s="32">
        <f t="shared" si="65"/>
        <v>15</v>
      </c>
    </row>
    <row r="237" spans="1:13" ht="17.25" customHeight="1" thickBot="1" x14ac:dyDescent="0.35">
      <c r="A237" s="1836" t="s">
        <v>40</v>
      </c>
      <c r="B237" s="214" t="s">
        <v>15</v>
      </c>
      <c r="C237" s="1860" t="s">
        <v>26</v>
      </c>
      <c r="D237" s="1862" t="s">
        <v>424</v>
      </c>
      <c r="E237" s="1871" t="s">
        <v>19</v>
      </c>
      <c r="F237" s="1911" t="s">
        <v>484</v>
      </c>
      <c r="G237" s="1951" t="s">
        <v>425</v>
      </c>
      <c r="H237" s="1904" t="s">
        <v>21</v>
      </c>
      <c r="I237" s="1509" t="s">
        <v>22</v>
      </c>
      <c r="J237" s="817">
        <f>10</f>
        <v>10</v>
      </c>
      <c r="K237" s="817">
        <f>10</f>
        <v>10</v>
      </c>
      <c r="L237" s="1035">
        <f>10</f>
        <v>10</v>
      </c>
    </row>
    <row r="238" spans="1:13" ht="34.5" customHeight="1" thickBot="1" x14ac:dyDescent="0.35">
      <c r="A238" s="1899"/>
      <c r="B238" s="82"/>
      <c r="C238" s="1869"/>
      <c r="D238" s="1870"/>
      <c r="E238" s="1872"/>
      <c r="F238" s="1912"/>
      <c r="G238" s="1952"/>
      <c r="H238" s="1905"/>
      <c r="I238" s="552" t="s">
        <v>23</v>
      </c>
      <c r="J238" s="362">
        <f>SUM(J237)</f>
        <v>10</v>
      </c>
      <c r="K238" s="362">
        <f t="shared" ref="K238:L238" si="66">SUM(K237)</f>
        <v>10</v>
      </c>
      <c r="L238" s="178">
        <f t="shared" si="66"/>
        <v>10</v>
      </c>
    </row>
    <row r="239" spans="1:13" ht="30" customHeight="1" thickBot="1" x14ac:dyDescent="0.35">
      <c r="A239" s="1755" t="s">
        <v>40</v>
      </c>
      <c r="B239" s="182" t="s">
        <v>15</v>
      </c>
      <c r="C239" s="1860" t="s">
        <v>30</v>
      </c>
      <c r="D239" s="1862" t="s">
        <v>426</v>
      </c>
      <c r="E239" s="1871" t="s">
        <v>19</v>
      </c>
      <c r="F239" s="1805" t="s">
        <v>484</v>
      </c>
      <c r="G239" s="1738" t="s">
        <v>95</v>
      </c>
      <c r="H239" s="1902" t="s">
        <v>399</v>
      </c>
      <c r="I239" s="550" t="s">
        <v>22</v>
      </c>
      <c r="J239" s="284">
        <f>27</f>
        <v>27</v>
      </c>
      <c r="K239" s="284">
        <f>27</f>
        <v>27</v>
      </c>
      <c r="L239" s="972">
        <f>27</f>
        <v>27</v>
      </c>
    </row>
    <row r="240" spans="1:13" ht="45" customHeight="1" thickBot="1" x14ac:dyDescent="0.35">
      <c r="A240" s="1757"/>
      <c r="B240" s="199"/>
      <c r="C240" s="1869"/>
      <c r="D240" s="1870"/>
      <c r="E240" s="1872"/>
      <c r="F240" s="1910"/>
      <c r="G240" s="1717"/>
      <c r="H240" s="1903"/>
      <c r="I240" s="551" t="s">
        <v>23</v>
      </c>
      <c r="J240" s="31">
        <f>SUM(J239)</f>
        <v>27</v>
      </c>
      <c r="K240" s="31">
        <f t="shared" ref="K240:L240" si="67">SUM(K239)</f>
        <v>27</v>
      </c>
      <c r="L240" s="178">
        <f t="shared" si="67"/>
        <v>27</v>
      </c>
    </row>
    <row r="241" spans="1:14" ht="22.5" customHeight="1" thickBot="1" x14ac:dyDescent="0.35">
      <c r="A241" s="1755" t="s">
        <v>40</v>
      </c>
      <c r="B241" s="182" t="s">
        <v>15</v>
      </c>
      <c r="C241" s="1860" t="s">
        <v>32</v>
      </c>
      <c r="D241" s="1862" t="s">
        <v>427</v>
      </c>
      <c r="E241" s="1864" t="s">
        <v>19</v>
      </c>
      <c r="F241" s="1805" t="s">
        <v>484</v>
      </c>
      <c r="G241" s="1738" t="s">
        <v>95</v>
      </c>
      <c r="H241" s="1928" t="s">
        <v>428</v>
      </c>
      <c r="I241" s="1027" t="s">
        <v>55</v>
      </c>
      <c r="J241" s="284">
        <f>0+(28961/1000)</f>
        <v>28.960999999999999</v>
      </c>
      <c r="K241" s="284">
        <v>0</v>
      </c>
      <c r="L241" s="972">
        <v>0</v>
      </c>
    </row>
    <row r="242" spans="1:14" ht="21" customHeight="1" thickBot="1" x14ac:dyDescent="0.35">
      <c r="A242" s="1757"/>
      <c r="B242" s="184"/>
      <c r="C242" s="1861"/>
      <c r="D242" s="1863"/>
      <c r="E242" s="1865"/>
      <c r="F242" s="1910"/>
      <c r="G242" s="1717"/>
      <c r="H242" s="1929"/>
      <c r="I242" s="551" t="s">
        <v>23</v>
      </c>
      <c r="J242" s="31">
        <f>SUM(J241)</f>
        <v>28.960999999999999</v>
      </c>
      <c r="K242" s="31">
        <f t="shared" ref="K242:L242" si="68">SUM(K241)</f>
        <v>0</v>
      </c>
      <c r="L242" s="178">
        <f t="shared" si="68"/>
        <v>0</v>
      </c>
    </row>
    <row r="243" spans="1:14" ht="27.75" customHeight="1" thickBot="1" x14ac:dyDescent="0.35">
      <c r="A243" s="1755" t="s">
        <v>40</v>
      </c>
      <c r="B243" s="182" t="s">
        <v>15</v>
      </c>
      <c r="C243" s="1860" t="s">
        <v>37</v>
      </c>
      <c r="D243" s="1862" t="s">
        <v>429</v>
      </c>
      <c r="E243" s="1864" t="s">
        <v>19</v>
      </c>
      <c r="F243" s="1805" t="s">
        <v>484</v>
      </c>
      <c r="G243" s="1738" t="s">
        <v>95</v>
      </c>
      <c r="H243" s="1928" t="s">
        <v>428</v>
      </c>
      <c r="I243" s="1028" t="s">
        <v>22</v>
      </c>
      <c r="J243" s="284">
        <v>0</v>
      </c>
      <c r="K243" s="284">
        <v>0</v>
      </c>
      <c r="L243" s="33">
        <v>0</v>
      </c>
    </row>
    <row r="244" spans="1:14" ht="25.5" customHeight="1" thickBot="1" x14ac:dyDescent="0.35">
      <c r="A244" s="1757"/>
      <c r="B244" s="184"/>
      <c r="C244" s="1861"/>
      <c r="D244" s="1863"/>
      <c r="E244" s="1865"/>
      <c r="F244" s="1910"/>
      <c r="G244" s="1717"/>
      <c r="H244" s="1929"/>
      <c r="I244" s="551" t="s">
        <v>23</v>
      </c>
      <c r="J244" s="31">
        <f>SUM(J243)</f>
        <v>0</v>
      </c>
      <c r="K244" s="31">
        <f>SUM(K243)</f>
        <v>0</v>
      </c>
      <c r="L244" s="427">
        <f>SUM(L243)</f>
        <v>0</v>
      </c>
    </row>
    <row r="245" spans="1:14" ht="15" thickBot="1" x14ac:dyDescent="0.35">
      <c r="A245" s="54" t="s">
        <v>40</v>
      </c>
      <c r="B245" s="71" t="s">
        <v>15</v>
      </c>
      <c r="C245" s="185"/>
      <c r="D245" s="75"/>
      <c r="E245" s="75"/>
      <c r="F245" s="75"/>
      <c r="G245" s="75"/>
      <c r="H245" s="75"/>
      <c r="I245" s="377" t="s">
        <v>48</v>
      </c>
      <c r="J245" s="203">
        <f>J234+J236+J238+J240+J242+J244</f>
        <v>105.961</v>
      </c>
      <c r="K245" s="203">
        <f t="shared" ref="K245:L245" si="69">K234+K236+K238+K240+K242</f>
        <v>77</v>
      </c>
      <c r="L245" s="203">
        <f t="shared" si="69"/>
        <v>77</v>
      </c>
    </row>
    <row r="246" spans="1:14" x14ac:dyDescent="0.3">
      <c r="A246" s="74" t="s">
        <v>40</v>
      </c>
      <c r="B246" s="378"/>
      <c r="C246" s="378"/>
      <c r="D246" s="378"/>
      <c r="E246" s="378"/>
      <c r="F246" s="378"/>
      <c r="G246" s="378"/>
      <c r="H246" s="378"/>
      <c r="I246" s="379" t="s">
        <v>51</v>
      </c>
      <c r="J246" s="155">
        <f>J245</f>
        <v>105.961</v>
      </c>
      <c r="K246" s="155">
        <f t="shared" ref="K246:L246" si="70">K245</f>
        <v>77</v>
      </c>
      <c r="L246" s="155">
        <f t="shared" si="70"/>
        <v>77</v>
      </c>
    </row>
    <row r="247" spans="1:14" x14ac:dyDescent="0.3">
      <c r="A247" s="215" t="s">
        <v>32</v>
      </c>
      <c r="B247" s="1932" t="s">
        <v>105</v>
      </c>
      <c r="C247" s="1933"/>
      <c r="D247" s="1933"/>
      <c r="E247" s="1933"/>
      <c r="F247" s="1933"/>
      <c r="G247" s="1933"/>
      <c r="H247" s="1933"/>
      <c r="I247" s="1933"/>
      <c r="J247" s="385">
        <f>J121+J165+J192+J202+J213+J230+J246</f>
        <v>21002.262999999995</v>
      </c>
      <c r="K247" s="385">
        <f t="shared" ref="K247:L247" si="71">K121+K165+K192+K202+K213+K230+K246</f>
        <v>10500.405999999999</v>
      </c>
      <c r="L247" s="385">
        <f t="shared" si="71"/>
        <v>14093.505999999998</v>
      </c>
    </row>
    <row r="248" spans="1:14" s="401" customFormat="1" ht="10.199999999999999" x14ac:dyDescent="0.2">
      <c r="A248" s="99" t="s">
        <v>106</v>
      </c>
      <c r="B248" s="386"/>
      <c r="C248" s="386"/>
      <c r="D248" s="386"/>
      <c r="E248" s="386"/>
      <c r="F248" s="386"/>
      <c r="G248" s="386"/>
      <c r="H248" s="386"/>
      <c r="I248" s="386"/>
      <c r="J248" s="387"/>
      <c r="K248" s="387"/>
      <c r="L248" s="387"/>
    </row>
    <row r="249" spans="1:14" x14ac:dyDescent="0.3">
      <c r="A249" s="144"/>
      <c r="B249" s="106"/>
      <c r="C249" s="106"/>
      <c r="D249" s="1934" t="s">
        <v>107</v>
      </c>
      <c r="E249" s="1934"/>
      <c r="F249" s="1934"/>
      <c r="G249" s="106"/>
      <c r="H249" s="106"/>
      <c r="I249" s="106"/>
    </row>
    <row r="250" spans="1:14" ht="15" customHeight="1" thickBot="1" x14ac:dyDescent="0.35">
      <c r="A250" s="103"/>
      <c r="B250" s="103"/>
      <c r="C250" s="167"/>
      <c r="D250" s="105"/>
      <c r="E250" s="106"/>
      <c r="F250" s="106"/>
      <c r="G250" s="106"/>
      <c r="H250" s="106"/>
      <c r="I250" s="106"/>
    </row>
    <row r="251" spans="1:14" ht="26.25" customHeight="1" thickBot="1" x14ac:dyDescent="0.35">
      <c r="D251" s="1935" t="s">
        <v>108</v>
      </c>
      <c r="E251" s="1936"/>
      <c r="F251" s="1936"/>
      <c r="G251" s="1936"/>
      <c r="H251" s="1936"/>
      <c r="I251" s="1936"/>
      <c r="J251" s="744" t="s">
        <v>10</v>
      </c>
      <c r="K251" s="745" t="s">
        <v>11</v>
      </c>
      <c r="L251" s="388" t="s">
        <v>12</v>
      </c>
    </row>
    <row r="252" spans="1:14" ht="17.25" customHeight="1" thickBot="1" x14ac:dyDescent="0.35">
      <c r="D252" s="1930" t="s">
        <v>110</v>
      </c>
      <c r="E252" s="1931"/>
      <c r="F252" s="1931"/>
      <c r="G252" s="1931"/>
      <c r="H252" s="1931"/>
      <c r="I252" s="1931"/>
      <c r="J252" s="109"/>
      <c r="K252" s="109"/>
      <c r="L252" s="109"/>
    </row>
    <row r="253" spans="1:14" ht="15" customHeight="1" thickBot="1" x14ac:dyDescent="0.35">
      <c r="D253" s="1940" t="s">
        <v>111</v>
      </c>
      <c r="E253" s="1941"/>
      <c r="F253" s="1941"/>
      <c r="G253" s="1941"/>
      <c r="H253" s="1941"/>
      <c r="I253" s="1941"/>
      <c r="J253" s="111">
        <f>J254+J264+J265</f>
        <v>21002.263000000003</v>
      </c>
      <c r="K253" s="111">
        <f>K254+K264+K265</f>
        <v>10309.438000000002</v>
      </c>
      <c r="L253" s="111">
        <f>L254+L264+L265</f>
        <v>13902.538</v>
      </c>
    </row>
    <row r="254" spans="1:14" ht="15" customHeight="1" x14ac:dyDescent="0.3">
      <c r="D254" s="2069" t="s">
        <v>112</v>
      </c>
      <c r="E254" s="2070"/>
      <c r="F254" s="2070"/>
      <c r="G254" s="2070"/>
      <c r="H254" s="2070"/>
      <c r="I254" s="2070"/>
      <c r="J254" s="112">
        <f>SUM(J255:J263)</f>
        <v>12072.986000000003</v>
      </c>
      <c r="K254" s="112">
        <f>SUM(K255:K263)</f>
        <v>9982.7390000000014</v>
      </c>
      <c r="L254" s="112">
        <f>SUM(L255:L263)</f>
        <v>13575.839</v>
      </c>
    </row>
    <row r="255" spans="1:14" ht="15" customHeight="1" x14ac:dyDescent="0.3">
      <c r="A255" s="171"/>
      <c r="B255" s="171"/>
      <c r="C255" s="171"/>
      <c r="D255" s="2060" t="s">
        <v>113</v>
      </c>
      <c r="E255" s="2061"/>
      <c r="F255" s="2061"/>
      <c r="G255" s="2061"/>
      <c r="H255" s="2061"/>
      <c r="I255" s="2062"/>
      <c r="J255" s="113">
        <f>SUMIF($I13:$I247,"SBN",J13:J247)</f>
        <v>7016.3020000000024</v>
      </c>
      <c r="K255" s="113">
        <f>SUMIF($I13:$I247,"SBN",K13:K247)</f>
        <v>6952.3920000000007</v>
      </c>
      <c r="L255" s="113">
        <f>SUMIF($I13:$I247,"SBN",L13:L247)</f>
        <v>6953.3920000000007</v>
      </c>
      <c r="N255" s="397"/>
    </row>
    <row r="256" spans="1:14" ht="15" customHeight="1" x14ac:dyDescent="0.3">
      <c r="A256" s="171"/>
      <c r="B256" s="171"/>
      <c r="C256" s="171"/>
      <c r="D256" s="1937" t="s">
        <v>114</v>
      </c>
      <c r="E256" s="1938"/>
      <c r="F256" s="1938"/>
      <c r="G256" s="1938"/>
      <c r="H256" s="1938"/>
      <c r="I256" s="1939"/>
      <c r="J256" s="113">
        <f>SUMIF($I13:$I247,"VBD",J13:J247)</f>
        <v>3136.5969999999998</v>
      </c>
      <c r="K256" s="113">
        <f>SUMIF($I13:$I247,"VBD",K13:K247)</f>
        <v>2372.1209999999996</v>
      </c>
      <c r="L256" s="113">
        <f>SUMIF($I13:$I247,"VBD",L13:L247)</f>
        <v>2372.1209999999996</v>
      </c>
    </row>
    <row r="257" spans="1:12" ht="15.75" customHeight="1" x14ac:dyDescent="0.3">
      <c r="A257" s="171"/>
      <c r="B257" s="171"/>
      <c r="C257" s="171"/>
      <c r="D257" s="1937" t="s">
        <v>115</v>
      </c>
      <c r="E257" s="1938"/>
      <c r="F257" s="1938"/>
      <c r="G257" s="1938"/>
      <c r="H257" s="1938"/>
      <c r="I257" s="1939"/>
      <c r="J257" s="113">
        <f>SUMIF($I13:$I247,"PĮ",J13:J247)</f>
        <v>18</v>
      </c>
      <c r="K257" s="113">
        <f>SUMIF($I13:$I247,"PĮ",K13:K247)</f>
        <v>18</v>
      </c>
      <c r="L257" s="113">
        <f>SUMIF($I13:$I247,"PĮ",L13:L247)</f>
        <v>18</v>
      </c>
    </row>
    <row r="258" spans="1:12" ht="15.75" customHeight="1" x14ac:dyDescent="0.3">
      <c r="A258" s="171"/>
      <c r="B258" s="171"/>
      <c r="C258" s="171"/>
      <c r="D258" s="1937" t="s">
        <v>116</v>
      </c>
      <c r="E258" s="1938"/>
      <c r="F258" s="1938"/>
      <c r="G258" s="1938"/>
      <c r="H258" s="1938"/>
      <c r="I258" s="1939"/>
      <c r="J258" s="113">
        <f>SUMIF($I13:$I247,"TPP",J13:J247)</f>
        <v>49</v>
      </c>
      <c r="K258" s="113">
        <f>SUMIF($I13:$I247,"TPP",K13:K247)</f>
        <v>49</v>
      </c>
      <c r="L258" s="113">
        <f>SUMIF($I13:$I247,"TPP",L13:L247)</f>
        <v>49</v>
      </c>
    </row>
    <row r="259" spans="1:12" ht="15.75" customHeight="1" x14ac:dyDescent="0.3">
      <c r="A259" s="171"/>
      <c r="B259" s="171"/>
      <c r="C259" s="171"/>
      <c r="D259" s="1937" t="s">
        <v>430</v>
      </c>
      <c r="E259" s="1938"/>
      <c r="F259" s="1938"/>
      <c r="G259" s="1938"/>
      <c r="H259" s="1938"/>
      <c r="I259" s="1939"/>
      <c r="J259" s="113">
        <f>J40+J42+J117</f>
        <v>219.834</v>
      </c>
      <c r="K259" s="113">
        <v>0</v>
      </c>
      <c r="L259" s="113">
        <v>0</v>
      </c>
    </row>
    <row r="260" spans="1:12" ht="15.75" customHeight="1" x14ac:dyDescent="0.3">
      <c r="A260" s="171"/>
      <c r="B260" s="171"/>
      <c r="C260" s="171"/>
      <c r="D260" s="1937" t="s">
        <v>431</v>
      </c>
      <c r="E260" s="1938"/>
      <c r="F260" s="1938"/>
      <c r="G260" s="1938"/>
      <c r="H260" s="1938"/>
      <c r="I260" s="1939"/>
      <c r="J260" s="113">
        <f>J31+J118</f>
        <v>300.37700000000001</v>
      </c>
      <c r="K260" s="113">
        <v>0</v>
      </c>
      <c r="L260" s="113">
        <v>0</v>
      </c>
    </row>
    <row r="261" spans="1:12" ht="15.75" customHeight="1" x14ac:dyDescent="0.3">
      <c r="A261" s="171"/>
      <c r="B261" s="171"/>
      <c r="C261" s="171"/>
      <c r="D261" s="1937" t="s">
        <v>432</v>
      </c>
      <c r="E261" s="1938"/>
      <c r="F261" s="1938"/>
      <c r="G261" s="1938"/>
      <c r="H261" s="1938"/>
      <c r="I261" s="1939"/>
      <c r="J261" s="113">
        <f>J113</f>
        <v>20</v>
      </c>
      <c r="K261" s="113">
        <v>0</v>
      </c>
      <c r="L261" s="113">
        <v>0</v>
      </c>
    </row>
    <row r="262" spans="1:12" ht="15.75" customHeight="1" x14ac:dyDescent="0.3">
      <c r="A262" s="171"/>
      <c r="B262" s="171"/>
      <c r="C262" s="171"/>
      <c r="D262" s="1937" t="s">
        <v>433</v>
      </c>
      <c r="E262" s="1938"/>
      <c r="F262" s="1938"/>
      <c r="G262" s="1938"/>
      <c r="H262" s="1938"/>
      <c r="I262" s="1939"/>
      <c r="J262" s="113">
        <f>J46+J114</f>
        <v>107.804</v>
      </c>
      <c r="K262" s="113">
        <v>0</v>
      </c>
      <c r="L262" s="113">
        <v>0</v>
      </c>
    </row>
    <row r="263" spans="1:12" ht="15.75" customHeight="1" x14ac:dyDescent="0.3">
      <c r="A263" s="171"/>
      <c r="B263" s="171"/>
      <c r="C263" s="171"/>
      <c r="D263" s="1937" t="s">
        <v>117</v>
      </c>
      <c r="E263" s="1938"/>
      <c r="F263" s="1938"/>
      <c r="G263" s="1938"/>
      <c r="H263" s="1938"/>
      <c r="I263" s="1939"/>
      <c r="J263" s="113">
        <f>SUMIF($I13:$I247,"ES",J13:J247)</f>
        <v>1205.0719999999999</v>
      </c>
      <c r="K263" s="113">
        <f>SUMIF($I13:$I247,"ES",K13:K247)</f>
        <v>591.226</v>
      </c>
      <c r="L263" s="113">
        <f>SUMIF($I13:$I247,"ES",L13:L247)</f>
        <v>4183.326</v>
      </c>
    </row>
    <row r="264" spans="1:12" ht="15" customHeight="1" x14ac:dyDescent="0.3">
      <c r="A264" s="171"/>
      <c r="B264" s="171"/>
      <c r="C264" s="171"/>
      <c r="D264" s="1937" t="s">
        <v>118</v>
      </c>
      <c r="E264" s="1938"/>
      <c r="F264" s="1938"/>
      <c r="G264" s="1938"/>
      <c r="H264" s="1938"/>
      <c r="I264" s="1939"/>
      <c r="J264" s="113">
        <f>SUMIF($I13:$I247,"SL",J13:J247)</f>
        <v>8602.5809999999983</v>
      </c>
      <c r="K264" s="113">
        <v>0</v>
      </c>
      <c r="L264" s="113">
        <v>0</v>
      </c>
    </row>
    <row r="265" spans="1:12" ht="15.75" customHeight="1" thickBot="1" x14ac:dyDescent="0.35">
      <c r="A265" s="171"/>
      <c r="B265" s="171"/>
      <c r="C265" s="171"/>
      <c r="D265" s="1937" t="s">
        <v>119</v>
      </c>
      <c r="E265" s="1938"/>
      <c r="F265" s="1938"/>
      <c r="G265" s="1938"/>
      <c r="H265" s="1938"/>
      <c r="I265" s="1939"/>
      <c r="J265" s="958">
        <f>SUMIF($I13:$I247,"AML",J13:J247)</f>
        <v>326.69599999999997</v>
      </c>
      <c r="K265" s="958">
        <f>SUMIF($I13:$I247,"AML",K13:K247)</f>
        <v>326.69900000000001</v>
      </c>
      <c r="L265" s="958">
        <f>SUMIF($I13:$I247,"AML",L13:L247)</f>
        <v>326.69900000000001</v>
      </c>
    </row>
    <row r="266" spans="1:12" ht="24" customHeight="1" thickBot="1" x14ac:dyDescent="0.35">
      <c r="A266" s="171"/>
      <c r="B266" s="171"/>
      <c r="C266" s="171"/>
      <c r="D266" s="1940" t="s">
        <v>120</v>
      </c>
      <c r="E266" s="1941"/>
      <c r="F266" s="1941"/>
      <c r="G266" s="1941"/>
      <c r="H266" s="1941"/>
      <c r="I266" s="1942"/>
      <c r="J266" s="389">
        <v>0</v>
      </c>
      <c r="K266" s="389">
        <f t="shared" ref="K266:L266" si="72">K267</f>
        <v>0</v>
      </c>
      <c r="L266" s="389">
        <f t="shared" si="72"/>
        <v>0</v>
      </c>
    </row>
    <row r="267" spans="1:12" ht="26.25" customHeight="1" thickBot="1" x14ac:dyDescent="0.35">
      <c r="A267" s="171"/>
      <c r="B267" s="171"/>
      <c r="C267" s="171"/>
      <c r="D267" s="1943" t="s">
        <v>121</v>
      </c>
      <c r="E267" s="1944"/>
      <c r="F267" s="1944"/>
      <c r="G267" s="1944"/>
      <c r="H267" s="1944"/>
      <c r="I267" s="1945"/>
      <c r="J267" s="217">
        <v>0</v>
      </c>
      <c r="K267" s="217">
        <v>0</v>
      </c>
      <c r="L267" s="391">
        <v>0</v>
      </c>
    </row>
    <row r="268" spans="1:12" ht="15" customHeight="1" thickBot="1" x14ac:dyDescent="0.35">
      <c r="A268" s="171"/>
      <c r="B268" s="171"/>
      <c r="C268" s="171"/>
      <c r="D268" s="1940" t="s">
        <v>122</v>
      </c>
      <c r="E268" s="1941"/>
      <c r="F268" s="1941"/>
      <c r="G268" s="1941"/>
      <c r="H268" s="1941"/>
      <c r="I268" s="1942"/>
      <c r="J268" s="389">
        <f>J253+J266</f>
        <v>21002.263000000003</v>
      </c>
      <c r="K268" s="389">
        <f>K253+K266</f>
        <v>10309.438000000002</v>
      </c>
      <c r="L268" s="389">
        <f>L253+L266</f>
        <v>13902.538</v>
      </c>
    </row>
    <row r="269" spans="1:12" ht="15" customHeight="1" thickBot="1" x14ac:dyDescent="0.35">
      <c r="D269" s="1937" t="s">
        <v>123</v>
      </c>
      <c r="E269" s="1938"/>
      <c r="F269" s="1938"/>
      <c r="G269" s="1938"/>
      <c r="H269" s="1938"/>
      <c r="I269" s="1939"/>
      <c r="J269" s="81">
        <v>0</v>
      </c>
      <c r="K269" s="81">
        <v>0</v>
      </c>
      <c r="L269" s="392">
        <v>0</v>
      </c>
    </row>
    <row r="270" spans="1:12" x14ac:dyDescent="0.3">
      <c r="D270" s="2051" t="s">
        <v>124</v>
      </c>
      <c r="E270" s="2052"/>
      <c r="F270" s="2052"/>
      <c r="G270" s="2052"/>
      <c r="H270" s="2052"/>
      <c r="I270" s="2053"/>
      <c r="J270" s="393">
        <f>J268</f>
        <v>21002.263000000003</v>
      </c>
      <c r="K270" s="393">
        <f t="shared" ref="K270:L270" si="73">K268</f>
        <v>10309.438000000002</v>
      </c>
      <c r="L270" s="393">
        <f t="shared" si="73"/>
        <v>13902.538</v>
      </c>
    </row>
    <row r="271" spans="1:12" x14ac:dyDescent="0.3">
      <c r="E271" s="123"/>
    </row>
    <row r="272" spans="1:12" x14ac:dyDescent="0.3">
      <c r="E272" s="123"/>
    </row>
    <row r="273" spans="5:5" x14ac:dyDescent="0.3">
      <c r="E273" s="123"/>
    </row>
    <row r="274" spans="5:5" x14ac:dyDescent="0.3">
      <c r="E274" s="123"/>
    </row>
    <row r="275" spans="5:5" x14ac:dyDescent="0.3">
      <c r="E275" s="123"/>
    </row>
  </sheetData>
  <mergeCells count="477">
    <mergeCell ref="I4:L4"/>
    <mergeCell ref="J114:J115"/>
    <mergeCell ref="K114:K115"/>
    <mergeCell ref="L114:L115"/>
    <mergeCell ref="I1:L1"/>
    <mergeCell ref="I2:L2"/>
    <mergeCell ref="I6:L6"/>
    <mergeCell ref="I10:I12"/>
    <mergeCell ref="I3:L3"/>
    <mergeCell ref="G36:G37"/>
    <mergeCell ref="B8:L8"/>
    <mergeCell ref="G10:G12"/>
    <mergeCell ref="L11:L12"/>
    <mergeCell ref="J11:J12"/>
    <mergeCell ref="K11:K12"/>
    <mergeCell ref="H10:H12"/>
    <mergeCell ref="H33:H35"/>
    <mergeCell ref="H36:H37"/>
    <mergeCell ref="C16:C32"/>
    <mergeCell ref="G16:G18"/>
    <mergeCell ref="H83:H86"/>
    <mergeCell ref="H77:H78"/>
    <mergeCell ref="C81:C82"/>
    <mergeCell ref="D81:D82"/>
    <mergeCell ref="D83:D86"/>
    <mergeCell ref="A154:A157"/>
    <mergeCell ref="A149:A153"/>
    <mergeCell ref="G195:G196"/>
    <mergeCell ref="F195:F196"/>
    <mergeCell ref="A172:A173"/>
    <mergeCell ref="A187:A190"/>
    <mergeCell ref="G183:G184"/>
    <mergeCell ref="F178:F180"/>
    <mergeCell ref="B172:B173"/>
    <mergeCell ref="B178:B180"/>
    <mergeCell ref="C178:C180"/>
    <mergeCell ref="D178:D180"/>
    <mergeCell ref="A178:A180"/>
    <mergeCell ref="E174:E175"/>
    <mergeCell ref="F174:F175"/>
    <mergeCell ref="G174:G175"/>
    <mergeCell ref="F172:F173"/>
    <mergeCell ref="G179:G180"/>
    <mergeCell ref="E178:E180"/>
    <mergeCell ref="F181:F182"/>
    <mergeCell ref="F158:F160"/>
    <mergeCell ref="G158:G160"/>
    <mergeCell ref="F161:F163"/>
    <mergeCell ref="G161:G163"/>
    <mergeCell ref="A199:A200"/>
    <mergeCell ref="B199:B200"/>
    <mergeCell ref="C199:C200"/>
    <mergeCell ref="F199:F200"/>
    <mergeCell ref="A183:A184"/>
    <mergeCell ref="E181:E182"/>
    <mergeCell ref="A181:A182"/>
    <mergeCell ref="B181:B182"/>
    <mergeCell ref="B183:B184"/>
    <mergeCell ref="C197:C198"/>
    <mergeCell ref="C183:C184"/>
    <mergeCell ref="D183:D184"/>
    <mergeCell ref="B192:I192"/>
    <mergeCell ref="B187:B190"/>
    <mergeCell ref="A197:A198"/>
    <mergeCell ref="B197:B198"/>
    <mergeCell ref="G197:G198"/>
    <mergeCell ref="E197:E198"/>
    <mergeCell ref="F197:F198"/>
    <mergeCell ref="D181:D182"/>
    <mergeCell ref="D197:D198"/>
    <mergeCell ref="C181:C182"/>
    <mergeCell ref="C187:C190"/>
    <mergeCell ref="D187:D190"/>
    <mergeCell ref="D270:I270"/>
    <mergeCell ref="F16:F18"/>
    <mergeCell ref="F26:F27"/>
    <mergeCell ref="F54:F55"/>
    <mergeCell ref="F56:F57"/>
    <mergeCell ref="F58:F59"/>
    <mergeCell ref="F60:F61"/>
    <mergeCell ref="F62:F63"/>
    <mergeCell ref="F64:F65"/>
    <mergeCell ref="F66:F67"/>
    <mergeCell ref="F68:F69"/>
    <mergeCell ref="F70:F71"/>
    <mergeCell ref="F72:F73"/>
    <mergeCell ref="F30:F32"/>
    <mergeCell ref="D258:I258"/>
    <mergeCell ref="D255:I255"/>
    <mergeCell ref="H81:H82"/>
    <mergeCell ref="H95:H96"/>
    <mergeCell ref="E16:E32"/>
    <mergeCell ref="D254:I254"/>
    <mergeCell ref="E95:E96"/>
    <mergeCell ref="D253:I253"/>
    <mergeCell ref="H183:H184"/>
    <mergeCell ref="F183:F184"/>
    <mergeCell ref="A95:A96"/>
    <mergeCell ref="A33:A35"/>
    <mergeCell ref="A83:A86"/>
    <mergeCell ref="B83:B86"/>
    <mergeCell ref="A93:A94"/>
    <mergeCell ref="B93:B94"/>
    <mergeCell ref="D16:D32"/>
    <mergeCell ref="E81:E82"/>
    <mergeCell ref="B33:B35"/>
    <mergeCell ref="E53:E76"/>
    <mergeCell ref="C33:C35"/>
    <mergeCell ref="D33:D35"/>
    <mergeCell ref="A38:A41"/>
    <mergeCell ref="A42:A45"/>
    <mergeCell ref="C36:C37"/>
    <mergeCell ref="D53:D76"/>
    <mergeCell ref="A46:A50"/>
    <mergeCell ref="C51:I51"/>
    <mergeCell ref="F77:F78"/>
    <mergeCell ref="G19:G32"/>
    <mergeCell ref="H16:H32"/>
    <mergeCell ref="F33:F35"/>
    <mergeCell ref="G33:G35"/>
    <mergeCell ref="G81:G82"/>
    <mergeCell ref="A10:A12"/>
    <mergeCell ref="A16:A32"/>
    <mergeCell ref="A36:A37"/>
    <mergeCell ref="D36:D37"/>
    <mergeCell ref="E33:E35"/>
    <mergeCell ref="E77:E78"/>
    <mergeCell ref="E36:E37"/>
    <mergeCell ref="F36:F37"/>
    <mergeCell ref="B10:B12"/>
    <mergeCell ref="C10:C12"/>
    <mergeCell ref="D10:D12"/>
    <mergeCell ref="E10:E12"/>
    <mergeCell ref="F10:F12"/>
    <mergeCell ref="B16:B32"/>
    <mergeCell ref="B36:B37"/>
    <mergeCell ref="C83:C86"/>
    <mergeCell ref="C79:I79"/>
    <mergeCell ref="G102:G104"/>
    <mergeCell ref="D77:D78"/>
    <mergeCell ref="G83:G86"/>
    <mergeCell ref="F83:F86"/>
    <mergeCell ref="E83:E86"/>
    <mergeCell ref="G77:G78"/>
    <mergeCell ref="C77:C78"/>
    <mergeCell ref="E93:E94"/>
    <mergeCell ref="D95:D96"/>
    <mergeCell ref="F93:F94"/>
    <mergeCell ref="G93:G94"/>
    <mergeCell ref="E87:E90"/>
    <mergeCell ref="D97:D99"/>
    <mergeCell ref="C93:C94"/>
    <mergeCell ref="E97:E99"/>
    <mergeCell ref="G97:G99"/>
    <mergeCell ref="F97:F99"/>
    <mergeCell ref="D102:D104"/>
    <mergeCell ref="C100:I100"/>
    <mergeCell ref="H38:H41"/>
    <mergeCell ref="B42:B45"/>
    <mergeCell ref="C42:C45"/>
    <mergeCell ref="D42:D45"/>
    <mergeCell ref="E42:E45"/>
    <mergeCell ref="F42:F45"/>
    <mergeCell ref="F74:F76"/>
    <mergeCell ref="G54:G76"/>
    <mergeCell ref="H53:H76"/>
    <mergeCell ref="G42:G45"/>
    <mergeCell ref="H42:H45"/>
    <mergeCell ref="B38:B41"/>
    <mergeCell ref="C38:C41"/>
    <mergeCell ref="D38:D41"/>
    <mergeCell ref="E38:E41"/>
    <mergeCell ref="F38:F41"/>
    <mergeCell ref="G38:G41"/>
    <mergeCell ref="C53:C76"/>
    <mergeCell ref="B46:B50"/>
    <mergeCell ref="C46:C50"/>
    <mergeCell ref="D46:D50"/>
    <mergeCell ref="E46:E50"/>
    <mergeCell ref="F46:F50"/>
    <mergeCell ref="G46:G50"/>
    <mergeCell ref="A107:A108"/>
    <mergeCell ref="B107:B108"/>
    <mergeCell ref="F81:F82"/>
    <mergeCell ref="A81:A82"/>
    <mergeCell ref="D93:D94"/>
    <mergeCell ref="B81:B82"/>
    <mergeCell ref="C95:C96"/>
    <mergeCell ref="B95:B96"/>
    <mergeCell ref="F102:F104"/>
    <mergeCell ref="A105:A106"/>
    <mergeCell ref="B87:B90"/>
    <mergeCell ref="A87:A90"/>
    <mergeCell ref="C87:C90"/>
    <mergeCell ref="D87:D90"/>
    <mergeCell ref="C91:I91"/>
    <mergeCell ref="H93:H94"/>
    <mergeCell ref="F95:F96"/>
    <mergeCell ref="G95:G96"/>
    <mergeCell ref="H87:H90"/>
    <mergeCell ref="G88:G90"/>
    <mergeCell ref="F87:F90"/>
    <mergeCell ref="A97:A99"/>
    <mergeCell ref="B97:B99"/>
    <mergeCell ref="C97:C99"/>
    <mergeCell ref="F243:F244"/>
    <mergeCell ref="G243:G244"/>
    <mergeCell ref="H243:H244"/>
    <mergeCell ref="E233:E234"/>
    <mergeCell ref="G241:G242"/>
    <mergeCell ref="A209:A211"/>
    <mergeCell ref="B209:B211"/>
    <mergeCell ref="C209:C211"/>
    <mergeCell ref="A216:A217"/>
    <mergeCell ref="B216:B217"/>
    <mergeCell ref="H218:H222"/>
    <mergeCell ref="D218:D222"/>
    <mergeCell ref="G233:G234"/>
    <mergeCell ref="F233:F234"/>
    <mergeCell ref="H227:H228"/>
    <mergeCell ref="F223:F224"/>
    <mergeCell ref="F227:F228"/>
    <mergeCell ref="G223:G224"/>
    <mergeCell ref="F216:F217"/>
    <mergeCell ref="D227:D228"/>
    <mergeCell ref="D216:D217"/>
    <mergeCell ref="F237:F238"/>
    <mergeCell ref="G237:G238"/>
    <mergeCell ref="G239:G240"/>
    <mergeCell ref="D252:I252"/>
    <mergeCell ref="B247:I247"/>
    <mergeCell ref="D249:F249"/>
    <mergeCell ref="D251:I251"/>
    <mergeCell ref="D269:I269"/>
    <mergeCell ref="D268:I268"/>
    <mergeCell ref="D267:I267"/>
    <mergeCell ref="D266:I266"/>
    <mergeCell ref="D264:I264"/>
    <mergeCell ref="D263:I263"/>
    <mergeCell ref="D265:I265"/>
    <mergeCell ref="D257:I257"/>
    <mergeCell ref="D256:I256"/>
    <mergeCell ref="D259:I259"/>
    <mergeCell ref="D261:I261"/>
    <mergeCell ref="D260:I260"/>
    <mergeCell ref="D262:I262"/>
    <mergeCell ref="C241:C242"/>
    <mergeCell ref="D241:D242"/>
    <mergeCell ref="E241:E242"/>
    <mergeCell ref="H207:H208"/>
    <mergeCell ref="H205:H206"/>
    <mergeCell ref="G207:G208"/>
    <mergeCell ref="E218:E222"/>
    <mergeCell ref="E216:E217"/>
    <mergeCell ref="C216:C217"/>
    <mergeCell ref="D235:D236"/>
    <mergeCell ref="E235:E236"/>
    <mergeCell ref="D233:D234"/>
    <mergeCell ref="D207:D208"/>
    <mergeCell ref="F241:F242"/>
    <mergeCell ref="D209:D211"/>
    <mergeCell ref="D225:D226"/>
    <mergeCell ref="D223:D224"/>
    <mergeCell ref="H223:H224"/>
    <mergeCell ref="E223:E224"/>
    <mergeCell ref="G216:G217"/>
    <mergeCell ref="C237:C238"/>
    <mergeCell ref="E207:E208"/>
    <mergeCell ref="C205:C206"/>
    <mergeCell ref="H241:H242"/>
    <mergeCell ref="H239:H240"/>
    <mergeCell ref="H237:H238"/>
    <mergeCell ref="E205:E206"/>
    <mergeCell ref="F205:F206"/>
    <mergeCell ref="G205:G206"/>
    <mergeCell ref="E227:E228"/>
    <mergeCell ref="G227:G228"/>
    <mergeCell ref="H216:H217"/>
    <mergeCell ref="H209:H211"/>
    <mergeCell ref="H225:H226"/>
    <mergeCell ref="E225:E226"/>
    <mergeCell ref="F225:F226"/>
    <mergeCell ref="G225:G226"/>
    <mergeCell ref="E209:E211"/>
    <mergeCell ref="F207:F208"/>
    <mergeCell ref="H235:H236"/>
    <mergeCell ref="H233:H234"/>
    <mergeCell ref="G209:G211"/>
    <mergeCell ref="F209:F211"/>
    <mergeCell ref="F239:F240"/>
    <mergeCell ref="F235:F236"/>
    <mergeCell ref="G235:G236"/>
    <mergeCell ref="F218:F221"/>
    <mergeCell ref="G218:G221"/>
    <mergeCell ref="C218:C222"/>
    <mergeCell ref="D237:D238"/>
    <mergeCell ref="E237:E238"/>
    <mergeCell ref="A237:A238"/>
    <mergeCell ref="C235:C236"/>
    <mergeCell ref="C233:C234"/>
    <mergeCell ref="A223:A224"/>
    <mergeCell ref="B223:B224"/>
    <mergeCell ref="A225:A226"/>
    <mergeCell ref="B225:B226"/>
    <mergeCell ref="A218:A222"/>
    <mergeCell ref="B218:B222"/>
    <mergeCell ref="C223:C224"/>
    <mergeCell ref="C225:C226"/>
    <mergeCell ref="A227:A228"/>
    <mergeCell ref="B227:B228"/>
    <mergeCell ref="C227:C228"/>
    <mergeCell ref="H107:H108"/>
    <mergeCell ref="H105:H106"/>
    <mergeCell ref="G105:G106"/>
    <mergeCell ref="F107:F108"/>
    <mergeCell ref="C102:C104"/>
    <mergeCell ref="H102:H104"/>
    <mergeCell ref="H97:H99"/>
    <mergeCell ref="H158:H160"/>
    <mergeCell ref="D154:D157"/>
    <mergeCell ref="E154:E157"/>
    <mergeCell ref="E105:E106"/>
    <mergeCell ref="F105:F106"/>
    <mergeCell ref="C105:C106"/>
    <mergeCell ref="D105:D106"/>
    <mergeCell ref="E102:E104"/>
    <mergeCell ref="C107:C108"/>
    <mergeCell ref="E107:E108"/>
    <mergeCell ref="D107:D108"/>
    <mergeCell ref="C111:I111"/>
    <mergeCell ref="I114:I115"/>
    <mergeCell ref="C131:C148"/>
    <mergeCell ref="D131:D148"/>
    <mergeCell ref="F131:F132"/>
    <mergeCell ref="F133:F134"/>
    <mergeCell ref="A243:A244"/>
    <mergeCell ref="C243:C244"/>
    <mergeCell ref="D243:D244"/>
    <mergeCell ref="E243:E244"/>
    <mergeCell ref="A195:A196"/>
    <mergeCell ref="B195:B196"/>
    <mergeCell ref="D195:D196"/>
    <mergeCell ref="E195:E196"/>
    <mergeCell ref="C172:C173"/>
    <mergeCell ref="D172:D173"/>
    <mergeCell ref="A233:A234"/>
    <mergeCell ref="A239:A240"/>
    <mergeCell ref="B235:B236"/>
    <mergeCell ref="A235:A236"/>
    <mergeCell ref="C239:C240"/>
    <mergeCell ref="D239:D240"/>
    <mergeCell ref="E239:E240"/>
    <mergeCell ref="A205:A206"/>
    <mergeCell ref="B205:B206"/>
    <mergeCell ref="B233:B234"/>
    <mergeCell ref="C207:C208"/>
    <mergeCell ref="A207:A208"/>
    <mergeCell ref="B207:B208"/>
    <mergeCell ref="A241:A242"/>
    <mergeCell ref="A158:A160"/>
    <mergeCell ref="B158:B160"/>
    <mergeCell ref="A13:L13"/>
    <mergeCell ref="H174:H175"/>
    <mergeCell ref="A174:A175"/>
    <mergeCell ref="B174:B175"/>
    <mergeCell ref="C174:C175"/>
    <mergeCell ref="D174:D175"/>
    <mergeCell ref="A102:A104"/>
    <mergeCell ref="B102:B104"/>
    <mergeCell ref="B105:B106"/>
    <mergeCell ref="A109:A110"/>
    <mergeCell ref="B109:B110"/>
    <mergeCell ref="A128:A130"/>
    <mergeCell ref="A113:A116"/>
    <mergeCell ref="D128:D130"/>
    <mergeCell ref="B131:B148"/>
    <mergeCell ref="B149:B153"/>
    <mergeCell ref="A168:A171"/>
    <mergeCell ref="B168:B171"/>
    <mergeCell ref="C149:C153"/>
    <mergeCell ref="A124:A127"/>
    <mergeCell ref="A117:A119"/>
    <mergeCell ref="B117:B119"/>
    <mergeCell ref="B128:B130"/>
    <mergeCell ref="C120:I120"/>
    <mergeCell ref="C128:C130"/>
    <mergeCell ref="H124:H127"/>
    <mergeCell ref="H128:H130"/>
    <mergeCell ref="D124:D127"/>
    <mergeCell ref="E124:E127"/>
    <mergeCell ref="E128:E130"/>
    <mergeCell ref="F128:F130"/>
    <mergeCell ref="G128:G130"/>
    <mergeCell ref="B124:B127"/>
    <mergeCell ref="G124:G127"/>
    <mergeCell ref="C124:C127"/>
    <mergeCell ref="B113:B116"/>
    <mergeCell ref="D113:D116"/>
    <mergeCell ref="H113:H116"/>
    <mergeCell ref="E113:E116"/>
    <mergeCell ref="H109:H110"/>
    <mergeCell ref="C117:C119"/>
    <mergeCell ref="D117:D119"/>
    <mergeCell ref="E117:E119"/>
    <mergeCell ref="F117:F119"/>
    <mergeCell ref="F113:F116"/>
    <mergeCell ref="F109:F110"/>
    <mergeCell ref="G109:G110"/>
    <mergeCell ref="C109:C110"/>
    <mergeCell ref="E109:E110"/>
    <mergeCell ref="C113:C116"/>
    <mergeCell ref="A161:A163"/>
    <mergeCell ref="B161:B163"/>
    <mergeCell ref="C161:C163"/>
    <mergeCell ref="D161:D163"/>
    <mergeCell ref="E161:E163"/>
    <mergeCell ref="H161:H163"/>
    <mergeCell ref="H46:H50"/>
    <mergeCell ref="A131:A148"/>
    <mergeCell ref="F124:F127"/>
    <mergeCell ref="G107:G108"/>
    <mergeCell ref="B154:B157"/>
    <mergeCell ref="C154:C157"/>
    <mergeCell ref="H149:H153"/>
    <mergeCell ref="E149:E153"/>
    <mergeCell ref="C158:C160"/>
    <mergeCell ref="F152:F153"/>
    <mergeCell ref="G150:G153"/>
    <mergeCell ref="G117:G119"/>
    <mergeCell ref="H117:H119"/>
    <mergeCell ref="H131:H148"/>
    <mergeCell ref="D109:D110"/>
    <mergeCell ref="C112:L112"/>
    <mergeCell ref="G113:G114"/>
    <mergeCell ref="G115:G116"/>
    <mergeCell ref="D199:D200"/>
    <mergeCell ref="H187:H190"/>
    <mergeCell ref="H178:H180"/>
    <mergeCell ref="E199:E200"/>
    <mergeCell ref="G199:G200"/>
    <mergeCell ref="H199:H200"/>
    <mergeCell ref="H197:H198"/>
    <mergeCell ref="D205:D206"/>
    <mergeCell ref="H172:H173"/>
    <mergeCell ref="C176:I176"/>
    <mergeCell ref="E187:E190"/>
    <mergeCell ref="G172:G173"/>
    <mergeCell ref="C195:C196"/>
    <mergeCell ref="G187:G190"/>
    <mergeCell ref="H181:H182"/>
    <mergeCell ref="C191:I191"/>
    <mergeCell ref="F187:F190"/>
    <mergeCell ref="G181:G182"/>
    <mergeCell ref="C185:I185"/>
    <mergeCell ref="E183:E184"/>
    <mergeCell ref="H195:H196"/>
    <mergeCell ref="C167:L167"/>
    <mergeCell ref="E172:E173"/>
    <mergeCell ref="E131:E148"/>
    <mergeCell ref="D168:D171"/>
    <mergeCell ref="D149:D153"/>
    <mergeCell ref="D158:D160"/>
    <mergeCell ref="E158:E160"/>
    <mergeCell ref="E168:E171"/>
    <mergeCell ref="C168:C171"/>
    <mergeCell ref="F135:F136"/>
    <mergeCell ref="F154:F157"/>
    <mergeCell ref="G154:G157"/>
    <mergeCell ref="H154:H157"/>
    <mergeCell ref="H168:H171"/>
    <mergeCell ref="F144:F145"/>
    <mergeCell ref="F137:F138"/>
    <mergeCell ref="F168:F171"/>
    <mergeCell ref="G168:G171"/>
    <mergeCell ref="F146:F148"/>
    <mergeCell ref="G131:G148"/>
    <mergeCell ref="C164:I164"/>
  </mergeCells>
  <phoneticPr fontId="38" type="noConversion"/>
  <pageMargins left="0.7" right="0.7"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topLeftCell="B4" zoomScale="110" zoomScaleNormal="110" workbookViewId="0">
      <selection activeCell="H24" sqref="H24"/>
    </sheetView>
  </sheetViews>
  <sheetFormatPr defaultColWidth="9.109375" defaultRowHeight="12" x14ac:dyDescent="0.25"/>
  <cols>
    <col min="1" max="6" width="9.109375" style="18"/>
    <col min="7" max="7" width="29.44140625" style="18" customWidth="1"/>
    <col min="8" max="8" width="12" style="18" customWidth="1"/>
    <col min="9" max="9" width="9.109375" style="18" customWidth="1"/>
    <col min="10" max="10" width="11.44140625" style="18" customWidth="1"/>
    <col min="11" max="12" width="3" style="18" customWidth="1"/>
    <col min="13" max="16384" width="9.109375" style="18"/>
  </cols>
  <sheetData>
    <row r="1" spans="1:11" ht="41.25" customHeight="1" x14ac:dyDescent="0.25">
      <c r="H1" s="2107" t="s">
        <v>483</v>
      </c>
      <c r="I1" s="2107"/>
      <c r="J1" s="2107"/>
    </row>
    <row r="2" spans="1:11" ht="34.799999999999997" customHeight="1" x14ac:dyDescent="0.25">
      <c r="H2" s="2107" t="s">
        <v>531</v>
      </c>
      <c r="I2" s="2107"/>
      <c r="J2" s="2107"/>
      <c r="K2" s="2107"/>
    </row>
    <row r="3" spans="1:11" ht="24.6" customHeight="1" x14ac:dyDescent="0.25">
      <c r="H3" s="2107" t="s">
        <v>537</v>
      </c>
      <c r="I3" s="2107"/>
      <c r="J3" s="2107"/>
      <c r="K3" s="2107"/>
    </row>
    <row r="4" spans="1:11" x14ac:dyDescent="0.25">
      <c r="H4" s="264"/>
      <c r="I4" s="264"/>
      <c r="J4" s="264"/>
    </row>
    <row r="5" spans="1:11" ht="37.5" customHeight="1" x14ac:dyDescent="0.25">
      <c r="H5" s="2107" t="s">
        <v>319</v>
      </c>
      <c r="I5" s="2107"/>
      <c r="J5" s="2107"/>
    </row>
    <row r="6" spans="1:11" x14ac:dyDescent="0.25">
      <c r="H6" s="264"/>
      <c r="I6" s="264"/>
      <c r="J6" s="264"/>
    </row>
    <row r="7" spans="1:11" ht="15.75" customHeight="1" x14ac:dyDescent="0.25"/>
    <row r="8" spans="1:11" ht="30" customHeight="1" x14ac:dyDescent="0.25">
      <c r="B8" s="1935" t="s">
        <v>108</v>
      </c>
      <c r="C8" s="1936"/>
      <c r="D8" s="1936"/>
      <c r="E8" s="1936"/>
      <c r="F8" s="1936"/>
      <c r="G8" s="1936"/>
      <c r="H8" s="579" t="s">
        <v>10</v>
      </c>
      <c r="I8" s="580" t="s">
        <v>11</v>
      </c>
      <c r="J8" s="108" t="s">
        <v>12</v>
      </c>
    </row>
    <row r="9" spans="1:11" ht="15" customHeight="1" x14ac:dyDescent="0.25">
      <c r="B9" s="1930" t="s">
        <v>110</v>
      </c>
      <c r="C9" s="1931"/>
      <c r="D9" s="1931"/>
      <c r="E9" s="1931"/>
      <c r="F9" s="1931"/>
      <c r="G9" s="1931"/>
      <c r="H9" s="109"/>
      <c r="I9" s="110"/>
      <c r="J9" s="110"/>
    </row>
    <row r="10" spans="1:11" ht="15" customHeight="1" x14ac:dyDescent="0.25">
      <c r="B10" s="1940" t="s">
        <v>111</v>
      </c>
      <c r="C10" s="1941"/>
      <c r="D10" s="1941"/>
      <c r="E10" s="1941"/>
      <c r="F10" s="1941"/>
      <c r="G10" s="1941"/>
      <c r="H10" s="111">
        <f>H11+H21+H22</f>
        <v>91590.383320000023</v>
      </c>
      <c r="I10" s="111">
        <f t="shared" ref="I10:J10" si="0">I11+I21+I22</f>
        <v>78575.565230000007</v>
      </c>
      <c r="J10" s="111">
        <f t="shared" si="0"/>
        <v>80764.561400000006</v>
      </c>
    </row>
    <row r="11" spans="1:11" ht="15.75" customHeight="1" x14ac:dyDescent="0.25">
      <c r="B11" s="2069" t="s">
        <v>112</v>
      </c>
      <c r="C11" s="2070"/>
      <c r="D11" s="2070"/>
      <c r="E11" s="2070"/>
      <c r="F11" s="2070"/>
      <c r="G11" s="2070"/>
      <c r="H11" s="112">
        <f>SUM(H12:H20)</f>
        <v>80666.837130000029</v>
      </c>
      <c r="I11" s="112">
        <f t="shared" ref="I11:J11" si="1">SUM(I12:I20)</f>
        <v>77228.276040000012</v>
      </c>
      <c r="J11" s="112">
        <f t="shared" si="1"/>
        <v>79416.27221000001</v>
      </c>
    </row>
    <row r="12" spans="1:11" ht="15.75" customHeight="1" x14ac:dyDescent="0.25">
      <c r="B12" s="2060" t="s">
        <v>113</v>
      </c>
      <c r="C12" s="2061"/>
      <c r="D12" s="2061"/>
      <c r="E12" s="2061"/>
      <c r="F12" s="2061"/>
      <c r="G12" s="2062"/>
      <c r="H12" s="113">
        <f>'1 programa'!J256+'2 programa'!J286+'3 programa'!J266+'4 programa'!J131+'5 programa'!J255</f>
        <v>41797.643000000011</v>
      </c>
      <c r="I12" s="113">
        <f>'1 programa'!K256+'2 programa'!K286+'3 programa'!K266+'4 programa'!K131+'5 programa'!K255</f>
        <v>42121.214860000015</v>
      </c>
      <c r="J12" s="113">
        <f>'1 programa'!L256+'2 programa'!L286+'3 programa'!L266+'4 programa'!L131+'5 programa'!L255</f>
        <v>41448.399000000012</v>
      </c>
    </row>
    <row r="13" spans="1:11" ht="15" customHeight="1" x14ac:dyDescent="0.25">
      <c r="B13" s="1937" t="s">
        <v>114</v>
      </c>
      <c r="C13" s="1938"/>
      <c r="D13" s="1938"/>
      <c r="E13" s="1938"/>
      <c r="F13" s="1938"/>
      <c r="G13" s="1939"/>
      <c r="H13" s="113">
        <f>'1 programa'!J257+'2 programa'!J287+'3 programa'!J267+'4 programa'!J132+'5 programa'!J256</f>
        <v>29387.670000000006</v>
      </c>
      <c r="I13" s="113">
        <f>'1 programa'!K257+'2 programa'!K287+'3 programa'!K267+'4 programa'!K132+'5 programa'!K256</f>
        <v>28058.012000000002</v>
      </c>
      <c r="J13" s="113">
        <f>'1 programa'!L257+'2 programa'!L287+'3 programa'!L267+'4 programa'!L132+'5 programa'!L256</f>
        <v>28060.012000000002</v>
      </c>
    </row>
    <row r="14" spans="1:11" ht="15" customHeight="1" x14ac:dyDescent="0.25">
      <c r="A14" s="171"/>
      <c r="B14" s="1937" t="s">
        <v>115</v>
      </c>
      <c r="C14" s="1938"/>
      <c r="D14" s="1938"/>
      <c r="E14" s="1938"/>
      <c r="F14" s="1938"/>
      <c r="G14" s="1939"/>
      <c r="H14" s="113">
        <f>'1 programa'!J258+'2 programa'!J288+'3 programa'!J268+'4 programa'!J133+'5 programa'!J257</f>
        <v>1178.05</v>
      </c>
      <c r="I14" s="113">
        <f>'1 programa'!K258+'2 programa'!K288+'3 programa'!K268+'4 programa'!K133+'5 programa'!K257</f>
        <v>1178.0250000000001</v>
      </c>
      <c r="J14" s="113">
        <f>'1 programa'!L258+'2 programa'!L288+'3 programa'!L268+'4 programa'!L133+'5 programa'!L257</f>
        <v>1178.0250000000001</v>
      </c>
    </row>
    <row r="15" spans="1:11" ht="15" customHeight="1" x14ac:dyDescent="0.25">
      <c r="A15" s="171"/>
      <c r="B15" s="1937" t="s">
        <v>116</v>
      </c>
      <c r="C15" s="1938"/>
      <c r="D15" s="1938"/>
      <c r="E15" s="1938"/>
      <c r="F15" s="1938"/>
      <c r="G15" s="1939"/>
      <c r="H15" s="113">
        <f>'1 programa'!J259+'2 programa'!J289+'3 programa'!J269+'4 programa'!J134+'5 programa'!J258</f>
        <v>294.99900000000002</v>
      </c>
      <c r="I15" s="113">
        <f>'1 programa'!K259+'2 programa'!K289+'3 programa'!K269+'4 programa'!K134+'5 programa'!K258</f>
        <v>294.99900000000002</v>
      </c>
      <c r="J15" s="113">
        <f>'1 programa'!L259+'2 programa'!L289+'3 programa'!L269+'4 programa'!L134+'5 programa'!L258</f>
        <v>294.99900000000002</v>
      </c>
    </row>
    <row r="16" spans="1:11" ht="15" customHeight="1" x14ac:dyDescent="0.25">
      <c r="A16" s="171"/>
      <c r="B16" s="3608" t="s">
        <v>430</v>
      </c>
      <c r="C16" s="3609"/>
      <c r="D16" s="3609"/>
      <c r="E16" s="3609"/>
      <c r="F16" s="3609"/>
      <c r="G16" s="3610"/>
      <c r="H16" s="113">
        <f>SUM('5 programa'!J259)</f>
        <v>219.834</v>
      </c>
      <c r="I16" s="113">
        <v>0</v>
      </c>
      <c r="J16" s="113">
        <v>0</v>
      </c>
    </row>
    <row r="17" spans="1:10" ht="15" customHeight="1" x14ac:dyDescent="0.25">
      <c r="A17" s="171"/>
      <c r="B17" s="3608" t="s">
        <v>479</v>
      </c>
      <c r="C17" s="3609"/>
      <c r="D17" s="3609"/>
      <c r="E17" s="3609"/>
      <c r="F17" s="3609"/>
      <c r="G17" s="3610"/>
      <c r="H17" s="113">
        <f>'5 programa'!J260</f>
        <v>300.37700000000001</v>
      </c>
      <c r="I17" s="113">
        <v>0</v>
      </c>
      <c r="J17" s="113">
        <v>0</v>
      </c>
    </row>
    <row r="18" spans="1:10" ht="15" customHeight="1" x14ac:dyDescent="0.25">
      <c r="A18" s="171"/>
      <c r="B18" s="3608" t="s">
        <v>432</v>
      </c>
      <c r="C18" s="3609"/>
      <c r="D18" s="3609"/>
      <c r="E18" s="3609"/>
      <c r="F18" s="3609"/>
      <c r="G18" s="3610"/>
      <c r="H18" s="113">
        <f>'5 programa'!J261</f>
        <v>20</v>
      </c>
      <c r="I18" s="113">
        <v>0</v>
      </c>
      <c r="J18" s="113">
        <v>0</v>
      </c>
    </row>
    <row r="19" spans="1:10" ht="15" customHeight="1" x14ac:dyDescent="0.25">
      <c r="A19" s="171"/>
      <c r="B19" s="3608" t="s">
        <v>480</v>
      </c>
      <c r="C19" s="3609"/>
      <c r="D19" s="3609"/>
      <c r="E19" s="3609"/>
      <c r="F19" s="3609"/>
      <c r="G19" s="3610"/>
      <c r="H19" s="113">
        <f>'5 programa'!J262</f>
        <v>107.804</v>
      </c>
      <c r="I19" s="113">
        <v>0</v>
      </c>
      <c r="J19" s="113">
        <v>0</v>
      </c>
    </row>
    <row r="20" spans="1:10" ht="15" customHeight="1" x14ac:dyDescent="0.25">
      <c r="A20" s="171"/>
      <c r="B20" s="1937" t="s">
        <v>117</v>
      </c>
      <c r="C20" s="1938"/>
      <c r="D20" s="1938"/>
      <c r="E20" s="1938"/>
      <c r="F20" s="1938"/>
      <c r="G20" s="1939"/>
      <c r="H20" s="113">
        <f>'1 programa'!J260+'2 programa'!J290+'3 programa'!J270+'4 programa'!J135+'5 programa'!J263</f>
        <v>7360.4601300000004</v>
      </c>
      <c r="I20" s="113">
        <f>'1 programa'!K260+'2 programa'!K290+'3 programa'!K270+'4 programa'!K135+'5 programa'!K263</f>
        <v>5576.0251799999996</v>
      </c>
      <c r="J20" s="113">
        <f>'1 programa'!L260+'2 programa'!L290+'3 programa'!L270+'4 programa'!L135+'5 programa'!L263</f>
        <v>8434.8372100000015</v>
      </c>
    </row>
    <row r="21" spans="1:10" ht="15" customHeight="1" x14ac:dyDescent="0.25">
      <c r="A21" s="171"/>
      <c r="B21" s="1937" t="s">
        <v>118</v>
      </c>
      <c r="C21" s="1938"/>
      <c r="D21" s="1938"/>
      <c r="E21" s="1938"/>
      <c r="F21" s="1938"/>
      <c r="G21" s="1939"/>
      <c r="H21" s="113">
        <f>'1 programa'!J261+'2 programa'!J291+'3 programa'!J271+'4 programa'!J136+'5 programa'!J264</f>
        <v>9329.9659999999985</v>
      </c>
      <c r="I21" s="113">
        <v>0</v>
      </c>
      <c r="J21" s="113">
        <v>0</v>
      </c>
    </row>
    <row r="22" spans="1:10" ht="15" customHeight="1" x14ac:dyDescent="0.25">
      <c r="A22" s="171"/>
      <c r="B22" s="1937" t="s">
        <v>119</v>
      </c>
      <c r="C22" s="1938"/>
      <c r="D22" s="1938"/>
      <c r="E22" s="1938"/>
      <c r="F22" s="1938"/>
      <c r="G22" s="1939"/>
      <c r="H22" s="113">
        <f>'1 programa'!J262+'2 programa'!J292+'3 programa'!J272+'4 programa'!J137+'5 programa'!J265</f>
        <v>1593.5801899999999</v>
      </c>
      <c r="I22" s="113">
        <f>'1 programa'!K262+'2 programa'!K292+'3 programa'!K272+'4 programa'!K137+'5 programa'!K265</f>
        <v>1347.28919</v>
      </c>
      <c r="J22" s="113">
        <f>'1 programa'!L262+'2 programa'!L292+'3 programa'!L272+'4 programa'!L137+'5 programa'!L265</f>
        <v>1348.28919</v>
      </c>
    </row>
    <row r="23" spans="1:10" ht="17.399999999999999" customHeight="1" x14ac:dyDescent="0.25">
      <c r="A23" s="171"/>
      <c r="B23" s="1940" t="s">
        <v>120</v>
      </c>
      <c r="C23" s="1941"/>
      <c r="D23" s="1941"/>
      <c r="E23" s="1941"/>
      <c r="F23" s="1941"/>
      <c r="G23" s="1942"/>
      <c r="H23" s="111">
        <f>H24</f>
        <v>13215.5</v>
      </c>
      <c r="I23" s="114">
        <f>I24</f>
        <v>12690.7</v>
      </c>
      <c r="J23" s="115">
        <f>J24</f>
        <v>12690.7</v>
      </c>
    </row>
    <row r="24" spans="1:10" ht="24.75" customHeight="1" x14ac:dyDescent="0.25">
      <c r="A24" s="171"/>
      <c r="B24" s="1943" t="s">
        <v>121</v>
      </c>
      <c r="C24" s="1944"/>
      <c r="D24" s="1944"/>
      <c r="E24" s="1944"/>
      <c r="F24" s="1944"/>
      <c r="G24" s="1945"/>
      <c r="H24" s="333">
        <f>'1 programa'!J264+'2 programa'!J294+'3 programa'!J274+'4 programa'!J139+'5 programa'!J267</f>
        <v>13215.5</v>
      </c>
      <c r="I24" s="333">
        <f>'1 programa'!K264+'2 programa'!K294+'3 programa'!K274+'4 programa'!K139+'5 programa'!K267</f>
        <v>12690.7</v>
      </c>
      <c r="J24" s="333">
        <f>'1 programa'!L264+'2 programa'!L294+'3 programa'!L274+'4 programa'!L139+'5 programa'!L267</f>
        <v>12690.7</v>
      </c>
    </row>
    <row r="25" spans="1:10" ht="15" customHeight="1" x14ac:dyDescent="0.25">
      <c r="A25" s="171"/>
      <c r="B25" s="1940" t="s">
        <v>122</v>
      </c>
      <c r="C25" s="1941"/>
      <c r="D25" s="1941"/>
      <c r="E25" s="1941"/>
      <c r="F25" s="1941"/>
      <c r="G25" s="1942"/>
      <c r="H25" s="111">
        <f>H10+H23</f>
        <v>104805.88332000002</v>
      </c>
      <c r="I25" s="111">
        <f>I10+I23</f>
        <v>91266.265230000005</v>
      </c>
      <c r="J25" s="111">
        <f>J10+J23</f>
        <v>93455.261400000003</v>
      </c>
    </row>
    <row r="26" spans="1:10" ht="15" customHeight="1" x14ac:dyDescent="0.25">
      <c r="A26" s="171"/>
      <c r="B26" s="1937" t="s">
        <v>123</v>
      </c>
      <c r="C26" s="1938"/>
      <c r="D26" s="1938"/>
      <c r="E26" s="1938"/>
      <c r="F26" s="1938"/>
      <c r="G26" s="1939"/>
      <c r="H26" s="119">
        <v>0</v>
      </c>
      <c r="I26" s="119">
        <v>0</v>
      </c>
      <c r="J26" s="170">
        <v>0</v>
      </c>
    </row>
    <row r="27" spans="1:10" ht="15" customHeight="1" x14ac:dyDescent="0.25">
      <c r="B27" s="2051" t="s">
        <v>124</v>
      </c>
      <c r="C27" s="2052"/>
      <c r="D27" s="2052"/>
      <c r="E27" s="2052"/>
      <c r="F27" s="2052"/>
      <c r="G27" s="2053"/>
      <c r="H27" s="393">
        <f>H25</f>
        <v>104805.88332000002</v>
      </c>
      <c r="I27" s="393">
        <f>I25</f>
        <v>91266.265230000005</v>
      </c>
      <c r="J27" s="393">
        <f t="shared" ref="J27" si="2">J25</f>
        <v>93455.261400000003</v>
      </c>
    </row>
    <row r="28" spans="1:10" ht="15" customHeight="1" x14ac:dyDescent="0.25"/>
    <row r="29" spans="1:10" ht="15" customHeight="1" x14ac:dyDescent="0.25"/>
    <row r="30" spans="1:10" ht="15" customHeight="1" x14ac:dyDescent="0.25"/>
    <row r="31" spans="1:10" ht="15" customHeight="1" x14ac:dyDescent="0.25"/>
    <row r="32" spans="1:10" ht="15.75" customHeight="1" x14ac:dyDescent="0.25"/>
    <row r="33" spans="8:10" ht="15.75" customHeight="1" x14ac:dyDescent="0.25"/>
    <row r="34" spans="8:10" ht="15" customHeight="1" x14ac:dyDescent="0.25"/>
    <row r="35" spans="8:10" ht="15" customHeight="1" x14ac:dyDescent="0.25"/>
    <row r="36" spans="8:10" ht="15" customHeight="1" x14ac:dyDescent="0.25"/>
    <row r="37" spans="8:10" ht="15.75" customHeight="1" x14ac:dyDescent="0.25"/>
    <row r="41" spans="8:10" x14ac:dyDescent="0.25">
      <c r="H41" s="394"/>
      <c r="I41" s="264"/>
      <c r="J41" s="264"/>
    </row>
    <row r="42" spans="8:10" x14ac:dyDescent="0.25">
      <c r="H42" s="264"/>
      <c r="I42" s="264"/>
      <c r="J42" s="264"/>
    </row>
  </sheetData>
  <mergeCells count="24">
    <mergeCell ref="B13:G13"/>
    <mergeCell ref="B14:G14"/>
    <mergeCell ref="B15:G15"/>
    <mergeCell ref="B20:G20"/>
    <mergeCell ref="B21:G21"/>
    <mergeCell ref="B16:G16"/>
    <mergeCell ref="B17:G17"/>
    <mergeCell ref="B18:G18"/>
    <mergeCell ref="B19:G19"/>
    <mergeCell ref="B27:G27"/>
    <mergeCell ref="B22:G22"/>
    <mergeCell ref="B23:G23"/>
    <mergeCell ref="B24:G24"/>
    <mergeCell ref="B25:G25"/>
    <mergeCell ref="B26:G26"/>
    <mergeCell ref="B10:G10"/>
    <mergeCell ref="B11:G11"/>
    <mergeCell ref="B12:G12"/>
    <mergeCell ref="H1:J1"/>
    <mergeCell ref="H5:J5"/>
    <mergeCell ref="B8:G8"/>
    <mergeCell ref="B9:G9"/>
    <mergeCell ref="H3:K3"/>
    <mergeCell ref="H2:K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E21"/>
  <sheetViews>
    <sheetView workbookViewId="0">
      <selection activeCell="K40" sqref="K40"/>
    </sheetView>
  </sheetViews>
  <sheetFormatPr defaultRowHeight="14.4" x14ac:dyDescent="0.3"/>
  <cols>
    <col min="2" max="2" width="62.109375" customWidth="1"/>
  </cols>
  <sheetData>
    <row r="1" spans="1:5" ht="79.8" x14ac:dyDescent="0.3">
      <c r="A1" s="6" t="s">
        <v>434</v>
      </c>
      <c r="B1" s="7" t="s">
        <v>435</v>
      </c>
      <c r="C1" s="7" t="s">
        <v>436</v>
      </c>
      <c r="D1" s="7" t="s">
        <v>437</v>
      </c>
      <c r="E1" s="8" t="s">
        <v>438</v>
      </c>
    </row>
    <row r="2" spans="1:5" x14ac:dyDescent="0.3">
      <c r="A2" s="1029" t="s">
        <v>439</v>
      </c>
      <c r="B2" s="1030" t="s">
        <v>440</v>
      </c>
      <c r="C2" s="1031" t="s">
        <v>441</v>
      </c>
      <c r="D2" s="1031" t="s">
        <v>442</v>
      </c>
      <c r="E2" s="1032" t="s">
        <v>443</v>
      </c>
    </row>
    <row r="3" spans="1:5" x14ac:dyDescent="0.3">
      <c r="A3" s="1033" t="s">
        <v>444</v>
      </c>
      <c r="B3" s="1034" t="s">
        <v>445</v>
      </c>
      <c r="C3" s="10">
        <f>'1 programa'!J267</f>
        <v>22051.43619</v>
      </c>
      <c r="D3" s="10">
        <f>'1 programa'!K267</f>
        <v>21799.102190000012</v>
      </c>
      <c r="E3" s="10">
        <f>'1 programa'!L267</f>
        <v>21599.102190000012</v>
      </c>
    </row>
    <row r="4" spans="1:5" x14ac:dyDescent="0.3">
      <c r="A4" s="1033" t="s">
        <v>446</v>
      </c>
      <c r="B4" s="1034" t="s">
        <v>447</v>
      </c>
      <c r="C4" s="10">
        <f>'2 programa'!J297</f>
        <v>29685.571</v>
      </c>
      <c r="D4" s="10">
        <f>'2 programa'!K297</f>
        <v>27855.777190000004</v>
      </c>
      <c r="E4" s="10">
        <f>'2 programa'!L297</f>
        <v>26646.848080000003</v>
      </c>
    </row>
    <row r="5" spans="1:5" x14ac:dyDescent="0.3">
      <c r="A5" s="1033" t="s">
        <v>448</v>
      </c>
      <c r="B5" s="1034" t="s">
        <v>449</v>
      </c>
      <c r="C5" s="10">
        <f>'3 programa'!J277</f>
        <v>28214.483130000001</v>
      </c>
      <c r="D5" s="11">
        <f>'3 programa'!K277</f>
        <v>28134.972850000002</v>
      </c>
      <c r="E5" s="11">
        <f>'3 programa'!L277</f>
        <v>28137.798130000003</v>
      </c>
    </row>
    <row r="6" spans="1:5" x14ac:dyDescent="0.3">
      <c r="A6" s="1033" t="s">
        <v>450</v>
      </c>
      <c r="B6" s="1034" t="s">
        <v>451</v>
      </c>
      <c r="C6" s="10">
        <f>'4 programa'!J142</f>
        <v>3852.1299999999997</v>
      </c>
      <c r="D6" s="10">
        <f>'4 programa'!K142</f>
        <v>3166.9749999999999</v>
      </c>
      <c r="E6" s="10">
        <f>'4 programa'!L142</f>
        <v>3168.9749999999999</v>
      </c>
    </row>
    <row r="7" spans="1:5" x14ac:dyDescent="0.3">
      <c r="A7" s="1033" t="s">
        <v>452</v>
      </c>
      <c r="B7" s="1034" t="s">
        <v>453</v>
      </c>
      <c r="C7" s="10">
        <f>'5 programa'!J270</f>
        <v>21002.263000000003</v>
      </c>
      <c r="D7" s="10">
        <f>'5 programa'!K270</f>
        <v>10309.438000000002</v>
      </c>
      <c r="E7" s="10">
        <f>'5 programa'!L270</f>
        <v>13902.538</v>
      </c>
    </row>
    <row r="8" spans="1:5" x14ac:dyDescent="0.3">
      <c r="A8" s="3613" t="s">
        <v>454</v>
      </c>
      <c r="B8" s="3614"/>
      <c r="C8" s="12">
        <f>Suvestinė!H11</f>
        <v>80666.837130000029</v>
      </c>
      <c r="D8" s="12">
        <f>Suvestinė!I11</f>
        <v>77228.276040000012</v>
      </c>
      <c r="E8" s="12">
        <f>Suvestinė!J11</f>
        <v>79416.27221000001</v>
      </c>
    </row>
    <row r="9" spans="1:5" x14ac:dyDescent="0.3">
      <c r="A9" s="9" t="s">
        <v>455</v>
      </c>
      <c r="C9" s="12">
        <f>Suvestinė!H12</f>
        <v>41797.643000000011</v>
      </c>
      <c r="D9" s="12">
        <f>Suvestinė!I12</f>
        <v>42121.214860000015</v>
      </c>
      <c r="E9" s="12">
        <f>Suvestinė!J12</f>
        <v>41448.399000000012</v>
      </c>
    </row>
    <row r="10" spans="1:5" x14ac:dyDescent="0.3">
      <c r="A10" s="9" t="s">
        <v>456</v>
      </c>
      <c r="C10" s="13"/>
      <c r="D10" s="13"/>
      <c r="E10" s="13"/>
    </row>
    <row r="11" spans="1:5" x14ac:dyDescent="0.3">
      <c r="A11" s="3613" t="s">
        <v>457</v>
      </c>
      <c r="B11" s="3614"/>
      <c r="C11" s="12">
        <f>Suvestinė!H13</f>
        <v>29387.670000000006</v>
      </c>
      <c r="D11" s="12">
        <f>Suvestinė!I13</f>
        <v>28058.012000000002</v>
      </c>
      <c r="E11" s="12">
        <f>Suvestinė!J13</f>
        <v>28060.012000000002</v>
      </c>
    </row>
    <row r="12" spans="1:5" x14ac:dyDescent="0.3">
      <c r="A12" s="3613" t="s">
        <v>458</v>
      </c>
      <c r="B12" s="3614"/>
      <c r="C12" s="12">
        <f>Suvestinė!H14</f>
        <v>1178.05</v>
      </c>
      <c r="D12" s="12">
        <f>Suvestinė!I14</f>
        <v>1178.0250000000001</v>
      </c>
      <c r="E12" s="12">
        <f>Suvestinė!J14</f>
        <v>1178.0250000000001</v>
      </c>
    </row>
    <row r="13" spans="1:5" x14ac:dyDescent="0.3">
      <c r="A13" s="3613" t="s">
        <v>459</v>
      </c>
      <c r="B13" s="3614"/>
      <c r="C13" s="12">
        <f>Suvestinė!H20</f>
        <v>7360.4601300000004</v>
      </c>
      <c r="D13" s="12">
        <f>Suvestinė!I20</f>
        <v>5576.0251799999996</v>
      </c>
      <c r="E13" s="12">
        <f>Suvestinė!J20</f>
        <v>8434.8372100000015</v>
      </c>
    </row>
    <row r="14" spans="1:5" x14ac:dyDescent="0.3">
      <c r="A14" s="3613" t="s">
        <v>460</v>
      </c>
      <c r="B14" s="3614"/>
      <c r="C14" s="12">
        <f>Suvestinė!H21</f>
        <v>9329.9659999999985</v>
      </c>
      <c r="D14" s="12">
        <f>Suvestinė!I21</f>
        <v>0</v>
      </c>
      <c r="E14" s="12">
        <f>Suvestinė!J21</f>
        <v>0</v>
      </c>
    </row>
    <row r="15" spans="1:5" x14ac:dyDescent="0.3">
      <c r="A15" s="3613" t="s">
        <v>461</v>
      </c>
      <c r="B15" s="3614"/>
      <c r="C15" s="12">
        <f>Suvestinė!H22</f>
        <v>1593.5801899999999</v>
      </c>
      <c r="D15" s="12">
        <f>Suvestinė!I22</f>
        <v>1347.28919</v>
      </c>
      <c r="E15" s="12">
        <f>Suvestinė!J22</f>
        <v>1348.28919</v>
      </c>
    </row>
    <row r="16" spans="1:5" x14ac:dyDescent="0.3">
      <c r="A16" s="3613" t="s">
        <v>462</v>
      </c>
      <c r="B16" s="3614"/>
      <c r="C16" s="14">
        <f>Suvestinė!H15</f>
        <v>294.99900000000002</v>
      </c>
      <c r="D16" s="14">
        <f>Suvestinė!I15</f>
        <v>294.99900000000002</v>
      </c>
      <c r="E16" s="14">
        <f>Suvestinė!J15</f>
        <v>294.99900000000002</v>
      </c>
    </row>
    <row r="17" spans="1:5" ht="24" customHeight="1" x14ac:dyDescent="0.3">
      <c r="A17" s="3613" t="s">
        <v>463</v>
      </c>
      <c r="B17" s="3614"/>
      <c r="C17" s="12">
        <f>Suvestinė!H24</f>
        <v>13215.5</v>
      </c>
      <c r="D17" s="12">
        <f>Suvestinė!I24</f>
        <v>12690.7</v>
      </c>
      <c r="E17" s="12">
        <f>Suvestinė!J24</f>
        <v>12690.7</v>
      </c>
    </row>
    <row r="18" spans="1:5" x14ac:dyDescent="0.3">
      <c r="A18" s="3613" t="s">
        <v>464</v>
      </c>
      <c r="B18" s="3614"/>
      <c r="C18" s="12" t="s">
        <v>465</v>
      </c>
      <c r="D18" s="12" t="s">
        <v>466</v>
      </c>
      <c r="E18" s="12" t="s">
        <v>467</v>
      </c>
    </row>
    <row r="19" spans="1:5" x14ac:dyDescent="0.3">
      <c r="A19" s="3613" t="s">
        <v>468</v>
      </c>
      <c r="B19" s="3614"/>
      <c r="C19" s="12">
        <f>Suvestinė!H26</f>
        <v>0</v>
      </c>
      <c r="D19" s="12">
        <f>Suvestinė!I26</f>
        <v>0</v>
      </c>
      <c r="E19" s="12">
        <f>Suvestinė!J26</f>
        <v>0</v>
      </c>
    </row>
    <row r="20" spans="1:5" x14ac:dyDescent="0.3">
      <c r="A20" s="3613" t="s">
        <v>469</v>
      </c>
      <c r="B20" s="3614"/>
      <c r="C20" s="12" t="s">
        <v>470</v>
      </c>
      <c r="D20" s="12" t="s">
        <v>470</v>
      </c>
      <c r="E20" s="12" t="s">
        <v>470</v>
      </c>
    </row>
    <row r="21" spans="1:5" x14ac:dyDescent="0.3">
      <c r="A21" s="3611" t="s">
        <v>471</v>
      </c>
      <c r="B21" s="3612"/>
      <c r="C21" s="12">
        <f>Suvestinė!H27</f>
        <v>104805.88332000002</v>
      </c>
      <c r="D21" s="12">
        <f>Suvestinė!I27</f>
        <v>91266.265230000005</v>
      </c>
      <c r="E21" s="12">
        <f>Suvestinė!J27</f>
        <v>93455.261400000003</v>
      </c>
    </row>
  </sheetData>
  <mergeCells count="12">
    <mergeCell ref="A21:B21"/>
    <mergeCell ref="A8:B8"/>
    <mergeCell ref="A11:B11"/>
    <mergeCell ref="A12:B12"/>
    <mergeCell ref="A13:B13"/>
    <mergeCell ref="A14:B14"/>
    <mergeCell ref="A15:B15"/>
    <mergeCell ref="A16:B16"/>
    <mergeCell ref="A17:B17"/>
    <mergeCell ref="A18:B18"/>
    <mergeCell ref="A19:B19"/>
    <mergeCell ref="A20:B2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B9FF89BC0D15E42850BA04E1E8B4F0E" ma:contentTypeVersion="18" ma:contentTypeDescription="Kurkite naują dokumentą." ma:contentTypeScope="" ma:versionID="0e2418ded2c0c5de08a71c5845c73acd">
  <xsd:schema xmlns:xsd="http://www.w3.org/2001/XMLSchema" xmlns:xs="http://www.w3.org/2001/XMLSchema" xmlns:p="http://schemas.microsoft.com/office/2006/metadata/properties" xmlns:ns1="http://schemas.microsoft.com/sharepoint/v3" xmlns:ns2="b9a3712e-bc20-405a-b37f-500586867ac7" xmlns:ns3="7463d64c-3a86-4ce4-961a-ea9a276065c6" targetNamespace="http://schemas.microsoft.com/office/2006/metadata/properties" ma:root="true" ma:fieldsID="d44a32c424c6c58567a53eadc4ff1755" ns1:_="" ns2:_="" ns3:_="">
    <xsd:import namespace="http://schemas.microsoft.com/sharepoint/v3"/>
    <xsd:import namespace="b9a3712e-bc20-405a-b37f-500586867ac7"/>
    <xsd:import namespace="7463d64c-3a86-4ce4-961a-ea9a276065c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Bendrosios atitikties strategijos ypatybės" ma:hidden="true" ma:internalName="_ip_UnifiedCompliancePolicyProperties">
      <xsd:simpleType>
        <xsd:restriction base="dms:Note"/>
      </xsd:simpleType>
    </xsd:element>
    <xsd:element name="_ip_UnifiedCompliancePolicyUIAction" ma:index="25"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a3712e-bc20-405a-b37f-500586867a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82862607-985e-4adb-854e-bf70ecc715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63d64c-3a86-4ce4-961a-ea9a276065c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3917caf-c73e-4626-977e-659598709a0a}" ma:internalName="TaxCatchAll" ma:showField="CatchAllData" ma:web="7463d64c-3a86-4ce4-961a-ea9a276065c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d64c-3a86-4ce4-961a-ea9a276065c6">
      <UserInfo>
        <DisplayName>Audronė Litvinskaitė</DisplayName>
        <AccountId>27</AccountId>
        <AccountType/>
      </UserInfo>
      <UserInfo>
        <DisplayName>Violeta Grajauskienė</DisplayName>
        <AccountId>13</AccountId>
        <AccountType/>
      </UserInfo>
      <UserInfo>
        <DisplayName>Rita Čepulienė</DisplayName>
        <AccountId>63</AccountId>
        <AccountType/>
      </UserInfo>
      <UserInfo>
        <DisplayName>Ignas Simonaitis</DisplayName>
        <AccountId>14</AccountId>
        <AccountType/>
      </UserInfo>
      <UserInfo>
        <DisplayName>Linas Lazauskas</DisplayName>
        <AccountId>43</AccountId>
        <AccountType/>
      </UserInfo>
      <UserInfo>
        <DisplayName>Justina Smolskienė</DisplayName>
        <AccountId>90</AccountId>
        <AccountType/>
      </UserInfo>
    </SharedWithUsers>
    <lcf76f155ced4ddcb4097134ff3c332f xmlns="b9a3712e-bc20-405a-b37f-500586867ac7">
      <Terms xmlns="http://schemas.microsoft.com/office/infopath/2007/PartnerControls"/>
    </lcf76f155ced4ddcb4097134ff3c332f>
    <TaxCatchAll xmlns="7463d64c-3a86-4ce4-961a-ea9a276065c6"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D828CDB-7336-496E-A3A6-89EC0B1F9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9a3712e-bc20-405a-b37f-500586867ac7"/>
    <ds:schemaRef ds:uri="7463d64c-3a86-4ce4-961a-ea9a276065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6A80BE-D40B-46E6-A2CA-FAECC10FE564}">
  <ds:schemaRefs>
    <ds:schemaRef ds:uri="http://schemas.microsoft.com/sharepoint/v3/contenttype/forms"/>
  </ds:schemaRefs>
</ds:datastoreItem>
</file>

<file path=customXml/itemProps3.xml><?xml version="1.0" encoding="utf-8"?>
<ds:datastoreItem xmlns:ds="http://schemas.openxmlformats.org/officeDocument/2006/customXml" ds:itemID="{0909701D-DADA-4D0E-B74D-9E24414BC729}">
  <ds:schemaRefs>
    <ds:schemaRef ds:uri="http://schemas.microsoft.com/office/2006/metadata/properties"/>
    <ds:schemaRef ds:uri="http://schemas.microsoft.com/office/infopath/2007/PartnerControls"/>
    <ds:schemaRef ds:uri="7463d64c-3a86-4ce4-961a-ea9a276065c6"/>
    <ds:schemaRef ds:uri="b9a3712e-bc20-405a-b37f-500586867ac7"/>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programa</vt:lpstr>
      <vt:lpstr>2 programa</vt:lpstr>
      <vt:lpstr>3 programa</vt:lpstr>
      <vt:lpstr>4 programa</vt:lpstr>
      <vt:lpstr>5 programa</vt:lpstr>
      <vt:lpstr>Suvestinė</vt:lpstr>
      <vt:lpstr>Planui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Simona Valasevičienė</dc:creator>
  <cp:keywords/>
  <dc:description/>
  <cp:lastModifiedBy>Violeta Grajauskiene</cp:lastModifiedBy>
  <cp:revision/>
  <cp:lastPrinted>2026-02-06T12:07:36Z</cp:lastPrinted>
  <dcterms:created xsi:type="dcterms:W3CDTF">2015-06-05T18:17:20Z</dcterms:created>
  <dcterms:modified xsi:type="dcterms:W3CDTF">2026-05-18T19:26:29Z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0x0101002B9FF89BC0D15E42850BA04E1E8B4F0E</vt:lpwstr>
  </property>
  <property fmtid="{D5CDD505-2E9C-101B-9397-08002B2CF9AE}" pid="3" name="MediaServiceImageTags">
    <vt:lpwstr/>
  </property>
</Properties>
</file>